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gareth2172174_correo_uis_edu_co/Documents/TG2/Apéndices Libro/"/>
    </mc:Choice>
  </mc:AlternateContent>
  <xr:revisionPtr revIDLastSave="186" documentId="8_{74D82368-69A5-4436-B5F5-C4A0E0D0BCD4}" xr6:coauthVersionLast="47" xr6:coauthVersionMax="47" xr10:uidLastSave="{D9F4F1BD-0010-4690-82B2-B3BE19A8F1CE}"/>
  <bookViews>
    <workbookView xWindow="-120" yWindow="-120" windowWidth="20730" windowHeight="11160" activeTab="2" xr2:uid="{8FDD9279-3FE3-4685-B18E-22E8DF78B658}"/>
  </bookViews>
  <sheets>
    <sheet name="Respuestas graduados" sheetId="1" r:id="rId1"/>
    <sheet name="Respuestas estudiantes" sheetId="2" r:id="rId2"/>
    <sheet name="Respuestas retirad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3" i="1" l="1" a="1"/>
  <c r="N23" i="1" s="1"/>
  <c r="N22" i="1" a="1"/>
  <c r="N22" i="1" s="1"/>
  <c r="N21" i="1" a="1"/>
  <c r="N21" i="1" s="1"/>
  <c r="N20" i="1" a="1"/>
  <c r="N20" i="1" s="1"/>
  <c r="N19" i="1" a="1"/>
  <c r="N19" i="1" s="1"/>
  <c r="N18" i="1" a="1"/>
  <c r="N18" i="1" s="1"/>
  <c r="N17" i="1" a="1"/>
  <c r="N17" i="1" s="1"/>
  <c r="N16" i="1" a="1"/>
  <c r="N16" i="1" s="1"/>
  <c r="N15" i="1" a="1"/>
  <c r="N15" i="1" s="1"/>
  <c r="N14" i="1" a="1"/>
  <c r="N14" i="1" s="1"/>
  <c r="N13" i="1" a="1"/>
  <c r="N13" i="1" s="1"/>
  <c r="N12" i="1" a="1"/>
  <c r="N12" i="1" s="1"/>
  <c r="N11" i="1" a="1"/>
  <c r="N11" i="1" s="1"/>
  <c r="N10" i="1" a="1"/>
  <c r="N10" i="1" s="1"/>
  <c r="N9" i="1" a="1"/>
  <c r="N9" i="1" s="1"/>
  <c r="N8" i="1" a="1"/>
  <c r="N8" i="1" s="1"/>
  <c r="N7" i="1" a="1"/>
  <c r="N7" i="1" s="1"/>
  <c r="N6" i="1" a="1"/>
  <c r="N6" i="1" s="1"/>
  <c r="N5" i="1" a="1"/>
  <c r="N5" i="1" s="1"/>
  <c r="N4" i="1" a="1"/>
  <c r="N4" i="1" s="1"/>
  <c r="N3" i="1" a="1"/>
  <c r="N3" i="1" s="1"/>
  <c r="N2" i="1" a="1"/>
  <c r="N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<sst xmlns="http://schemas.openxmlformats.org/spreadsheetml/2006/main" count="582" uniqueCount="157">
  <si>
    <t>Financiacion_programa</t>
  </si>
  <si>
    <t>SEM_FINANCIACION</t>
  </si>
  <si>
    <t>Género</t>
  </si>
  <si>
    <t>SEM_GENERO</t>
  </si>
  <si>
    <t>Estado_civil</t>
  </si>
  <si>
    <t>SEM_ESTADO</t>
  </si>
  <si>
    <t>Razon_iniciar_programa</t>
  </si>
  <si>
    <t>SEM_RAZON</t>
  </si>
  <si>
    <t>SITUACION_LABORAL</t>
  </si>
  <si>
    <t>Situacion_laboral</t>
  </si>
  <si>
    <t>SEM_SITUACION</t>
  </si>
  <si>
    <t>FACTOR INDIVIDUAL</t>
  </si>
  <si>
    <t>Factor_individual</t>
  </si>
  <si>
    <t>SEM_INDIVIDUAL</t>
  </si>
  <si>
    <t>FACTOR ACADEMICO</t>
  </si>
  <si>
    <t>Factor_academico</t>
  </si>
  <si>
    <t>SEM_ACADEMICO</t>
  </si>
  <si>
    <t>FACTOR INSTITUCIONAL</t>
  </si>
  <si>
    <t>Factor_institucional</t>
  </si>
  <si>
    <t>SEM_INSTITUCIONAL</t>
  </si>
  <si>
    <t>FACTOR SOCIOECONOMICO</t>
  </si>
  <si>
    <t>Factor_socioeconomico</t>
  </si>
  <si>
    <t>SEM_SOCIOECONOMICO</t>
  </si>
  <si>
    <t>ACTIVIDADES</t>
  </si>
  <si>
    <t>Participacion_actividades</t>
  </si>
  <si>
    <t>SEM_PARTICIPACION</t>
  </si>
  <si>
    <t>NIVEL DE INGLES</t>
  </si>
  <si>
    <t>Nivel_ingles</t>
  </si>
  <si>
    <t>SEM_INLES</t>
  </si>
  <si>
    <t>Inversión propia</t>
  </si>
  <si>
    <t>Masculino</t>
  </si>
  <si>
    <t>Soltero/a</t>
  </si>
  <si>
    <t>Conocimiento</t>
  </si>
  <si>
    <t>Independiente</t>
  </si>
  <si>
    <t>Economía</t>
  </si>
  <si>
    <t xml:space="preserve">Alcance muy grande de la propuesta de investigación </t>
  </si>
  <si>
    <t>Apoyo académico</t>
  </si>
  <si>
    <t>No aplica</t>
  </si>
  <si>
    <t>Congresos</t>
  </si>
  <si>
    <t>B1</t>
  </si>
  <si>
    <t>Beca o créditos condonables</t>
  </si>
  <si>
    <t>Femenino</t>
  </si>
  <si>
    <t>Costos</t>
  </si>
  <si>
    <t>Sin empleo y en busca de trabajo</t>
  </si>
  <si>
    <t>Gestión de la procrastinación y gestión del tiempo</t>
  </si>
  <si>
    <t>Desarrollo del trabajo de investigación</t>
  </si>
  <si>
    <t xml:space="preserve">Económico </t>
  </si>
  <si>
    <t>Disponer de personas a cargo</t>
  </si>
  <si>
    <t>A1</t>
  </si>
  <si>
    <t>Crecimiento profesional</t>
  </si>
  <si>
    <t>Relación con el director</t>
  </si>
  <si>
    <t>Cambios en la situación  laboral</t>
  </si>
  <si>
    <t xml:space="preserve">Congresos </t>
  </si>
  <si>
    <t>B2</t>
  </si>
  <si>
    <t>Interes en investigacion</t>
  </si>
  <si>
    <t>Sin empleo</t>
  </si>
  <si>
    <t>Trabajo a tiempo completo</t>
  </si>
  <si>
    <t xml:space="preserve"> Procesos administrativos</t>
  </si>
  <si>
    <t>Empleado medio tiempo</t>
  </si>
  <si>
    <t>Motivaciones personales</t>
  </si>
  <si>
    <t>Apoyo psicológico</t>
  </si>
  <si>
    <t>Consejo de profesor</t>
  </si>
  <si>
    <t>Articulo</t>
  </si>
  <si>
    <t>A2</t>
  </si>
  <si>
    <t>Empleado tiempo completo</t>
  </si>
  <si>
    <t>Conflictos familiares</t>
  </si>
  <si>
    <t>Congresos internacionales</t>
  </si>
  <si>
    <t>Casado/a</t>
  </si>
  <si>
    <t>Nacimiento o adopción</t>
  </si>
  <si>
    <t>Defensa en la propuesta de tesis</t>
  </si>
  <si>
    <t>Beca completa</t>
  </si>
  <si>
    <t>Calidad de la enseñanza de los docentes en las asignaturas</t>
  </si>
  <si>
    <t xml:space="preserve"> Recursos ofrecidos por la universidad</t>
  </si>
  <si>
    <t>Pandemia por Covid</t>
  </si>
  <si>
    <t xml:space="preserve"> Escuelas de Verano y/o invierno</t>
  </si>
  <si>
    <t xml:space="preserve"> Apoyo académico</t>
  </si>
  <si>
    <t>Fuente de financiación del programa</t>
  </si>
  <si>
    <t xml:space="preserve"> Complicaciones en la salud propia o de terceros</t>
  </si>
  <si>
    <t>Relación con el profesorado</t>
  </si>
  <si>
    <t xml:space="preserve">Conferencia internacional </t>
  </si>
  <si>
    <t>Recursos ofrecidos por la universidad</t>
  </si>
  <si>
    <t>Calidad</t>
  </si>
  <si>
    <t xml:space="preserve"> Cambios en la situación  laboral</t>
  </si>
  <si>
    <t>Docencia</t>
  </si>
  <si>
    <t>Toma de datos</t>
  </si>
  <si>
    <t xml:space="preserve"> Afectación de los ingresos personales</t>
  </si>
  <si>
    <t>Cursos</t>
  </si>
  <si>
    <t>Interes en docencia</t>
  </si>
  <si>
    <t>Escuelas de Verano y/o invierno</t>
  </si>
  <si>
    <t>Software</t>
  </si>
  <si>
    <t>Financiación de un familiar o conocido</t>
  </si>
  <si>
    <t>Crecimiento personal</t>
  </si>
  <si>
    <t>Seminarios</t>
  </si>
  <si>
    <t>Periodicidad de encuentros con el director</t>
  </si>
  <si>
    <t>no aplica</t>
  </si>
  <si>
    <t>Apoyo ad honorem al semillero</t>
  </si>
  <si>
    <t>Calidad de la enseñanza del director</t>
  </si>
  <si>
    <t>Satisfacción con el programa</t>
  </si>
  <si>
    <t>Grupo de invgestigacion</t>
  </si>
  <si>
    <t>Métodos de estudio y aprendizaje</t>
  </si>
  <si>
    <t>Fellowship</t>
  </si>
  <si>
    <t>Horarios del programa</t>
  </si>
  <si>
    <t xml:space="preserve"> Los ingresos personales se mantuvieron estables</t>
  </si>
  <si>
    <t>Estudios de inglés</t>
  </si>
  <si>
    <t>Apoyo familiar o de otras personas (no económico)</t>
  </si>
  <si>
    <t>Talleres</t>
  </si>
  <si>
    <t>Situación laboral favorable</t>
  </si>
  <si>
    <t>Capitulo de libro</t>
  </si>
  <si>
    <t>Olimpiadas de innovacion</t>
  </si>
  <si>
    <t>SEM_INGLES</t>
  </si>
  <si>
    <t>FINANCIACION</t>
  </si>
  <si>
    <t>GENERO</t>
  </si>
  <si>
    <t>Genero</t>
  </si>
  <si>
    <t>ESTADO CIVIL</t>
  </si>
  <si>
    <t>RAZON INICIAR</t>
  </si>
  <si>
    <t>Problemas de procrastinación y gestión del tiempo</t>
  </si>
  <si>
    <t>Cambios en la situación laboral</t>
  </si>
  <si>
    <t>Exposición de posters</t>
  </si>
  <si>
    <t>Complicaciones en la salud propia o de terceros</t>
  </si>
  <si>
    <t>Cambio en las motivaciones personales</t>
  </si>
  <si>
    <t>Evento in science</t>
  </si>
  <si>
    <t>Unión libre</t>
  </si>
  <si>
    <t>Procesos administrativos</t>
  </si>
  <si>
    <t>Afectación de los ingresos personales</t>
  </si>
  <si>
    <t xml:space="preserve"> Apoyo a semilleros pregrado</t>
  </si>
  <si>
    <t>Rendimiento académico</t>
  </si>
  <si>
    <t xml:space="preserve"> Calidad de la enseñanza del director</t>
  </si>
  <si>
    <t xml:space="preserve"> Congresos</t>
  </si>
  <si>
    <t xml:space="preserve"> Conflictos familiares</t>
  </si>
  <si>
    <t xml:space="preserve"> Desarrollo del trabajo de investigación</t>
  </si>
  <si>
    <t xml:space="preserve"> Satisfacción con el programa</t>
  </si>
  <si>
    <t>Academia internacional de formación</t>
  </si>
  <si>
    <t xml:space="preserve"> Falta de apoyo familiar (no económico)</t>
  </si>
  <si>
    <t xml:space="preserve"> Matrimonio</t>
  </si>
  <si>
    <t>Variable</t>
  </si>
  <si>
    <t>Respuesta</t>
  </si>
  <si>
    <t>Edad</t>
  </si>
  <si>
    <t>Decisión de estudiar la maestría</t>
  </si>
  <si>
    <t>Mejorar perfil profesional</t>
  </si>
  <si>
    <t>Estado civil</t>
  </si>
  <si>
    <t>Situación laboral</t>
  </si>
  <si>
    <t>Financiación del posgrado</t>
  </si>
  <si>
    <t>Actividades en las que participó</t>
  </si>
  <si>
    <t>Congresos
Publicaciones
Seminarios</t>
  </si>
  <si>
    <t>Factores individuales</t>
  </si>
  <si>
    <t>Factores académicos</t>
  </si>
  <si>
    <t>Rendimiento acádemico
Métodos de estudio y aprendizaje</t>
  </si>
  <si>
    <t>Factor institucional</t>
  </si>
  <si>
    <t>Recursos ofrecidos por la universidad
Calidad del programa</t>
  </si>
  <si>
    <t>Factor socioeconómico</t>
  </si>
  <si>
    <t>Tipo de retiro</t>
  </si>
  <si>
    <t>Involuntario</t>
  </si>
  <si>
    <t>Después del retiro</t>
  </si>
  <si>
    <t>Transferencia a otro programa de la misma universidad</t>
  </si>
  <si>
    <t>Semestres matriculados</t>
  </si>
  <si>
    <t>Aprobación de asignaturas</t>
  </si>
  <si>
    <t>Incompleta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</si>
</sst>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/>
    </xf>
    <xf numFmtId="0" fontId="3" fillId="3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 vertical="center"/>
    </xf>
    <xf numFmtId="0" fontId="2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2" fillId="0" borderId="0" xfId="0" applyFont="1"/>
    <xf numFmtId="0" fontId="4" fillId="5" borderId="7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2" fillId="4" borderId="0" xfId="0" applyFont="1" applyFill="1"/>
    <xf numFmtId="0" fontId="1" fillId="3" borderId="8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2" fillId="3" borderId="9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10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8"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8EFE7-859C-45F1-8476-9C5DE23403D8}">
  <dimension ref="A1:AG43"/>
  <sheetViews>
    <sheetView view="pageBreakPreview" zoomScale="73" zoomScaleNormal="80" zoomScaleSheetLayoutView="73" workbookViewId="0">
      <selection activeCell="H9" sqref="H9"/>
    </sheetView>
  </sheetViews>
  <sheetFormatPr baseColWidth="10" defaultColWidth="11.42578125" defaultRowHeight="15" x14ac:dyDescent="0.25"/>
  <cols>
    <col min="1" max="1" width="16.5703125" style="17" customWidth="1"/>
    <col min="2" max="3" width="16.5703125" style="18" customWidth="1"/>
    <col min="4" max="4" width="10.28515625" style="18" bestFit="1" customWidth="1"/>
    <col min="5" max="5" width="8.140625" style="18" bestFit="1" customWidth="1"/>
    <col min="6" max="6" width="16.28515625" style="18" bestFit="1" customWidth="1"/>
    <col min="7" max="7" width="13.140625" style="18" customWidth="1"/>
    <col min="8" max="8" width="12.42578125" style="18" bestFit="1" customWidth="1"/>
    <col min="9" max="9" width="16.5703125" style="18" customWidth="1"/>
    <col min="10" max="10" width="16.5703125" style="17" customWidth="1"/>
    <col min="11" max="12" width="16.5703125" style="18" customWidth="1"/>
    <col min="13" max="13" width="16.5703125" style="17" customWidth="1"/>
    <col min="14" max="15" width="16.5703125" style="18" customWidth="1"/>
    <col min="16" max="16" width="16.5703125" style="17" customWidth="1"/>
    <col min="17" max="18" width="16.5703125" style="18" customWidth="1"/>
    <col min="19" max="19" width="16.5703125" style="17" customWidth="1"/>
    <col min="20" max="21" width="16.5703125" style="18" customWidth="1"/>
    <col min="22" max="22" width="16.5703125" style="17" customWidth="1"/>
    <col min="23" max="24" width="16.5703125" style="18" customWidth="1"/>
    <col min="25" max="25" width="16.5703125" style="17" customWidth="1"/>
    <col min="26" max="27" width="16.5703125" style="18" customWidth="1"/>
    <col min="28" max="28" width="16.5703125" style="17" customWidth="1"/>
    <col min="29" max="33" width="16.5703125" style="18" customWidth="1"/>
    <col min="34" max="16384" width="11.42578125" style="11"/>
  </cols>
  <sheetData>
    <row r="1" spans="1:33" s="19" customFormat="1" ht="43.5" thickBot="1" x14ac:dyDescent="0.3">
      <c r="A1" s="47" t="s">
        <v>0</v>
      </c>
      <c r="B1" s="48"/>
      <c r="C1" s="14" t="s">
        <v>1</v>
      </c>
      <c r="D1" s="47" t="s">
        <v>2</v>
      </c>
      <c r="E1" s="48"/>
      <c r="F1" s="14" t="s">
        <v>3</v>
      </c>
      <c r="G1" s="47" t="s">
        <v>4</v>
      </c>
      <c r="H1" s="48"/>
      <c r="I1" s="14" t="s">
        <v>5</v>
      </c>
      <c r="J1" s="49" t="s">
        <v>6</v>
      </c>
      <c r="K1" s="50"/>
      <c r="L1" s="16" t="s">
        <v>7</v>
      </c>
      <c r="M1" s="15" t="s">
        <v>8</v>
      </c>
      <c r="N1" s="16" t="s">
        <v>9</v>
      </c>
      <c r="O1" s="16" t="s">
        <v>10</v>
      </c>
      <c r="P1" s="15" t="s">
        <v>11</v>
      </c>
      <c r="Q1" s="16" t="s">
        <v>12</v>
      </c>
      <c r="R1" s="16" t="s">
        <v>13</v>
      </c>
      <c r="S1" s="15" t="s">
        <v>14</v>
      </c>
      <c r="T1" s="16" t="s">
        <v>15</v>
      </c>
      <c r="U1" s="16" t="s">
        <v>16</v>
      </c>
      <c r="V1" s="15" t="s">
        <v>17</v>
      </c>
      <c r="W1" s="16" t="s">
        <v>18</v>
      </c>
      <c r="X1" s="16" t="s">
        <v>19</v>
      </c>
      <c r="Y1" s="15" t="s">
        <v>20</v>
      </c>
      <c r="Z1" s="16" t="s">
        <v>21</v>
      </c>
      <c r="AA1" s="16" t="s">
        <v>22</v>
      </c>
      <c r="AB1" s="15" t="s">
        <v>23</v>
      </c>
      <c r="AC1" s="16" t="s">
        <v>24</v>
      </c>
      <c r="AD1" s="16" t="s">
        <v>25</v>
      </c>
      <c r="AE1" s="15" t="s">
        <v>26</v>
      </c>
      <c r="AF1" s="16" t="s">
        <v>27</v>
      </c>
      <c r="AG1" s="16" t="s">
        <v>109</v>
      </c>
    </row>
    <row r="2" spans="1:33" x14ac:dyDescent="0.25">
      <c r="A2" s="4" t="s">
        <v>29</v>
      </c>
      <c r="B2" s="5">
        <v>2</v>
      </c>
      <c r="C2" s="5">
        <v>5</v>
      </c>
      <c r="D2" s="6" t="s">
        <v>30</v>
      </c>
      <c r="E2" s="5">
        <v>2</v>
      </c>
      <c r="F2" s="5">
        <v>5</v>
      </c>
      <c r="G2" s="6" t="s">
        <v>31</v>
      </c>
      <c r="H2" s="5">
        <v>1</v>
      </c>
      <c r="I2" s="5">
        <v>5</v>
      </c>
      <c r="J2" s="7" t="s">
        <v>32</v>
      </c>
      <c r="K2" s="9">
        <v>2</v>
      </c>
      <c r="L2" s="9">
        <v>5</v>
      </c>
      <c r="M2" s="7" t="s">
        <v>33</v>
      </c>
      <c r="N2" s="9" cm="1">
        <f t="array" ref="N2">+_xlfn.IFS(M2="Empleado medio tiempo",1,M2="Empleado tiempo completo",2,M2="Independiente",3,M2="Sin empleo y en busca de trabajo",4,M2="Sin empleo",5)</f>
        <v>3</v>
      </c>
      <c r="O2" s="9">
        <v>5</v>
      </c>
      <c r="P2" s="7" t="s">
        <v>34</v>
      </c>
      <c r="Q2" s="9">
        <v>6</v>
      </c>
      <c r="R2" s="9">
        <v>6</v>
      </c>
      <c r="S2" s="7" t="s">
        <v>35</v>
      </c>
      <c r="T2" s="9">
        <v>3</v>
      </c>
      <c r="U2" s="9">
        <v>5</v>
      </c>
      <c r="V2" s="7" t="s">
        <v>36</v>
      </c>
      <c r="W2" s="9">
        <v>4</v>
      </c>
      <c r="X2" s="9">
        <v>5</v>
      </c>
      <c r="Y2" s="7" t="s">
        <v>37</v>
      </c>
      <c r="Z2" s="9">
        <v>5</v>
      </c>
      <c r="AA2" s="9">
        <v>5</v>
      </c>
      <c r="AB2" s="7" t="s">
        <v>38</v>
      </c>
      <c r="AC2" s="9">
        <v>1</v>
      </c>
      <c r="AD2" s="9">
        <v>5</v>
      </c>
      <c r="AE2" s="10" t="s">
        <v>39</v>
      </c>
      <c r="AF2" s="9">
        <v>3</v>
      </c>
      <c r="AG2" s="9">
        <v>5</v>
      </c>
    </row>
    <row r="3" spans="1:33" x14ac:dyDescent="0.25">
      <c r="A3" s="4" t="s">
        <v>40</v>
      </c>
      <c r="B3" s="5">
        <v>1</v>
      </c>
      <c r="C3" s="5">
        <v>6</v>
      </c>
      <c r="D3" s="6" t="s">
        <v>41</v>
      </c>
      <c r="E3" s="5">
        <v>1</v>
      </c>
      <c r="F3" s="5">
        <v>6</v>
      </c>
      <c r="G3" s="6" t="s">
        <v>31</v>
      </c>
      <c r="H3" s="5">
        <v>1</v>
      </c>
      <c r="I3" s="5">
        <v>6</v>
      </c>
      <c r="J3" s="7" t="s">
        <v>42</v>
      </c>
      <c r="K3" s="9">
        <v>6</v>
      </c>
      <c r="L3" s="9">
        <v>6</v>
      </c>
      <c r="M3" s="7" t="s">
        <v>43</v>
      </c>
      <c r="N3" s="9" cm="1">
        <f t="array" ref="N3">+_xlfn.IFS(M3="Empleado medio tiempo",1,M3="Empleado tiempo completo",2,M3="Independiente",3,M3="Sin empleo y en busca de trabajo",4,M3="Sin empleo",5)</f>
        <v>4</v>
      </c>
      <c r="O3" s="9">
        <v>6</v>
      </c>
      <c r="P3" s="7" t="s">
        <v>44</v>
      </c>
      <c r="Q3" s="9">
        <v>1</v>
      </c>
      <c r="R3" s="9">
        <v>6</v>
      </c>
      <c r="S3" s="7" t="s">
        <v>45</v>
      </c>
      <c r="T3" s="9">
        <v>1</v>
      </c>
      <c r="U3" s="9">
        <v>6</v>
      </c>
      <c r="V3" s="7" t="s">
        <v>46</v>
      </c>
      <c r="W3" s="9">
        <v>5</v>
      </c>
      <c r="X3" s="9">
        <v>6</v>
      </c>
      <c r="Y3" s="7" t="s">
        <v>47</v>
      </c>
      <c r="Z3" s="9">
        <v>3</v>
      </c>
      <c r="AA3" s="9">
        <v>6</v>
      </c>
      <c r="AB3" s="7" t="s">
        <v>38</v>
      </c>
      <c r="AC3" s="9">
        <v>1</v>
      </c>
      <c r="AD3" s="9">
        <v>6</v>
      </c>
      <c r="AE3" s="10" t="s">
        <v>48</v>
      </c>
      <c r="AF3" s="9">
        <v>1</v>
      </c>
      <c r="AG3" s="9">
        <v>6</v>
      </c>
    </row>
    <row r="4" spans="1:33" x14ac:dyDescent="0.25">
      <c r="A4" s="4" t="s">
        <v>40</v>
      </c>
      <c r="B4" s="5">
        <v>1</v>
      </c>
      <c r="C4" s="5">
        <v>6</v>
      </c>
      <c r="D4" s="6" t="s">
        <v>41</v>
      </c>
      <c r="E4" s="5">
        <v>1</v>
      </c>
      <c r="F4" s="5">
        <v>6</v>
      </c>
      <c r="G4" s="6" t="s">
        <v>31</v>
      </c>
      <c r="H4" s="5">
        <v>1</v>
      </c>
      <c r="I4" s="5">
        <v>6</v>
      </c>
      <c r="J4" s="7" t="s">
        <v>49</v>
      </c>
      <c r="K4" s="9">
        <v>3</v>
      </c>
      <c r="L4" s="9">
        <v>6</v>
      </c>
      <c r="M4" s="7" t="s">
        <v>33</v>
      </c>
      <c r="N4" s="9" cm="1">
        <f t="array" ref="N4">+_xlfn.IFS(M4="Empleado medio tiempo",1,M4="Empleado tiempo completo",2,M4="Independiente",3,M4="Sin empleo y en busca de trabajo",4,M4="Sin empleo",5)</f>
        <v>3</v>
      </c>
      <c r="O4" s="9">
        <v>6</v>
      </c>
      <c r="P4" s="7" t="s">
        <v>44</v>
      </c>
      <c r="Q4" s="9">
        <v>1</v>
      </c>
      <c r="R4" s="9">
        <v>5</v>
      </c>
      <c r="S4" s="7" t="s">
        <v>45</v>
      </c>
      <c r="T4" s="9">
        <v>1</v>
      </c>
      <c r="U4" s="9">
        <v>6</v>
      </c>
      <c r="V4" s="7" t="s">
        <v>50</v>
      </c>
      <c r="W4" s="9">
        <v>1</v>
      </c>
      <c r="X4" s="9">
        <v>6</v>
      </c>
      <c r="Y4" s="7" t="s">
        <v>51</v>
      </c>
      <c r="Z4" s="9">
        <v>2</v>
      </c>
      <c r="AA4" s="9">
        <v>6</v>
      </c>
      <c r="AB4" s="7" t="s">
        <v>52</v>
      </c>
      <c r="AC4" s="9">
        <v>1</v>
      </c>
      <c r="AD4" s="9">
        <v>6</v>
      </c>
      <c r="AE4" s="10" t="s">
        <v>53</v>
      </c>
      <c r="AF4" s="9">
        <v>4</v>
      </c>
      <c r="AG4" s="9">
        <v>6</v>
      </c>
    </row>
    <row r="5" spans="1:33" x14ac:dyDescent="0.25">
      <c r="A5" s="4" t="s">
        <v>40</v>
      </c>
      <c r="B5" s="5">
        <v>1</v>
      </c>
      <c r="C5" s="5">
        <v>5</v>
      </c>
      <c r="D5" s="6" t="s">
        <v>30</v>
      </c>
      <c r="E5" s="5">
        <v>2</v>
      </c>
      <c r="F5" s="5">
        <v>5</v>
      </c>
      <c r="G5" s="6" t="s">
        <v>31</v>
      </c>
      <c r="H5" s="5">
        <v>1</v>
      </c>
      <c r="I5" s="5">
        <v>5</v>
      </c>
      <c r="J5" s="7" t="s">
        <v>54</v>
      </c>
      <c r="K5" s="9">
        <v>1</v>
      </c>
      <c r="L5" s="9">
        <v>5</v>
      </c>
      <c r="M5" s="7" t="s">
        <v>55</v>
      </c>
      <c r="N5" s="9" cm="1">
        <f t="array" ref="N5">+_xlfn.IFS(M5="Empleado medio tiempo",1,M5="Empleado tiempo completo",2,M5="Independiente",3,M5="Sin empleo y en busca de trabajo",4,M5="Sin empleo",5)</f>
        <v>5</v>
      </c>
      <c r="O5" s="9">
        <v>5</v>
      </c>
      <c r="P5" s="7" t="s">
        <v>56</v>
      </c>
      <c r="Q5" s="9">
        <v>5</v>
      </c>
      <c r="R5" s="9">
        <v>7</v>
      </c>
      <c r="S5" s="7" t="s">
        <v>37</v>
      </c>
      <c r="T5" s="9">
        <v>8</v>
      </c>
      <c r="U5" s="9">
        <v>5</v>
      </c>
      <c r="V5" s="7" t="s">
        <v>57</v>
      </c>
      <c r="W5" s="9">
        <v>6</v>
      </c>
      <c r="X5" s="9">
        <v>5</v>
      </c>
      <c r="Y5" s="7" t="s">
        <v>37</v>
      </c>
      <c r="Z5" s="9">
        <v>5</v>
      </c>
      <c r="AA5" s="9">
        <v>5</v>
      </c>
      <c r="AB5" s="7" t="s">
        <v>38</v>
      </c>
      <c r="AC5" s="9">
        <v>1</v>
      </c>
      <c r="AD5" s="9">
        <v>5</v>
      </c>
      <c r="AE5" s="10" t="s">
        <v>39</v>
      </c>
      <c r="AF5" s="9">
        <v>3</v>
      </c>
      <c r="AG5" s="9">
        <v>5</v>
      </c>
    </row>
    <row r="6" spans="1:33" x14ac:dyDescent="0.25">
      <c r="A6" s="4" t="s">
        <v>40</v>
      </c>
      <c r="B6" s="5">
        <v>1</v>
      </c>
      <c r="C6" s="5">
        <v>5</v>
      </c>
      <c r="D6" s="6" t="s">
        <v>41</v>
      </c>
      <c r="E6" s="5">
        <v>1</v>
      </c>
      <c r="F6" s="5">
        <v>5</v>
      </c>
      <c r="G6" s="6" t="s">
        <v>31</v>
      </c>
      <c r="H6" s="5">
        <v>1</v>
      </c>
      <c r="I6" s="5">
        <v>5</v>
      </c>
      <c r="J6" s="7" t="s">
        <v>54</v>
      </c>
      <c r="K6" s="9">
        <v>1</v>
      </c>
      <c r="L6" s="9">
        <v>5</v>
      </c>
      <c r="M6" s="7" t="s">
        <v>58</v>
      </c>
      <c r="N6" s="9" cm="1">
        <f t="array" ref="N6">+_xlfn.IFS(M6="Empleado medio tiempo",1,M6="Empleado tiempo completo",2,M6="Independiente",3,M6="Sin empleo y en busca de trabajo",4,M6="Sin empleo",5)</f>
        <v>1</v>
      </c>
      <c r="O6" s="9">
        <v>5</v>
      </c>
      <c r="P6" s="7" t="s">
        <v>59</v>
      </c>
      <c r="Q6" s="9">
        <v>4</v>
      </c>
      <c r="R6" s="9">
        <v>8</v>
      </c>
      <c r="S6" s="7" t="s">
        <v>45</v>
      </c>
      <c r="T6" s="9">
        <v>1</v>
      </c>
      <c r="U6" s="9">
        <v>5</v>
      </c>
      <c r="V6" s="7" t="s">
        <v>60</v>
      </c>
      <c r="W6" s="9">
        <v>2</v>
      </c>
      <c r="X6" s="9">
        <v>5</v>
      </c>
      <c r="Y6" s="7" t="s">
        <v>37</v>
      </c>
      <c r="Z6" s="9">
        <v>5</v>
      </c>
      <c r="AA6" s="9">
        <v>5</v>
      </c>
      <c r="AB6" s="7" t="s">
        <v>38</v>
      </c>
      <c r="AC6" s="9">
        <v>1</v>
      </c>
      <c r="AD6" s="9">
        <v>5</v>
      </c>
      <c r="AE6" s="10" t="s">
        <v>39</v>
      </c>
      <c r="AF6" s="9">
        <v>3</v>
      </c>
      <c r="AG6" s="9">
        <v>5</v>
      </c>
    </row>
    <row r="7" spans="1:33" x14ac:dyDescent="0.25">
      <c r="A7" s="4" t="s">
        <v>40</v>
      </c>
      <c r="B7" s="5">
        <v>1</v>
      </c>
      <c r="C7" s="5">
        <v>5</v>
      </c>
      <c r="D7" s="6" t="s">
        <v>41</v>
      </c>
      <c r="E7" s="5">
        <v>1</v>
      </c>
      <c r="F7" s="5">
        <v>5</v>
      </c>
      <c r="G7" s="6" t="s">
        <v>31</v>
      </c>
      <c r="H7" s="5">
        <v>1</v>
      </c>
      <c r="I7" s="5">
        <v>5</v>
      </c>
      <c r="J7" s="7" t="s">
        <v>61</v>
      </c>
      <c r="K7" s="9">
        <v>7</v>
      </c>
      <c r="L7" s="9">
        <v>5</v>
      </c>
      <c r="M7" s="7" t="s">
        <v>55</v>
      </c>
      <c r="N7" s="9" cm="1">
        <f t="array" ref="N7">+_xlfn.IFS(M7="Empleado medio tiempo",1,M7="Empleado tiempo completo",2,M7="Independiente",3,M7="Sin empleo y en busca de trabajo",4,M7="Sin empleo",5)</f>
        <v>5</v>
      </c>
      <c r="O7" s="9">
        <v>5</v>
      </c>
      <c r="P7" s="7" t="s">
        <v>44</v>
      </c>
      <c r="Q7" s="9">
        <v>1</v>
      </c>
      <c r="R7" s="9">
        <v>5</v>
      </c>
      <c r="S7" s="7" t="s">
        <v>45</v>
      </c>
      <c r="T7" s="9">
        <v>1</v>
      </c>
      <c r="U7" s="9">
        <v>5</v>
      </c>
      <c r="V7" s="7" t="s">
        <v>50</v>
      </c>
      <c r="W7" s="9">
        <v>1</v>
      </c>
      <c r="X7" s="9">
        <v>8</v>
      </c>
      <c r="Y7" s="7" t="s">
        <v>37</v>
      </c>
      <c r="Z7" s="9">
        <v>5</v>
      </c>
      <c r="AA7" s="9">
        <v>5</v>
      </c>
      <c r="AB7" s="7" t="s">
        <v>38</v>
      </c>
      <c r="AC7" s="9">
        <v>1</v>
      </c>
      <c r="AD7" s="9">
        <v>5</v>
      </c>
      <c r="AE7" s="10" t="s">
        <v>39</v>
      </c>
      <c r="AF7" s="9">
        <v>3</v>
      </c>
      <c r="AG7" s="9">
        <v>5</v>
      </c>
    </row>
    <row r="8" spans="1:33" x14ac:dyDescent="0.25">
      <c r="A8" s="4" t="s">
        <v>40</v>
      </c>
      <c r="B8" s="5">
        <v>1</v>
      </c>
      <c r="C8" s="5">
        <v>5</v>
      </c>
      <c r="D8" s="6" t="s">
        <v>30</v>
      </c>
      <c r="E8" s="5">
        <v>2</v>
      </c>
      <c r="F8" s="5">
        <v>5</v>
      </c>
      <c r="G8" s="6" t="s">
        <v>31</v>
      </c>
      <c r="H8" s="5">
        <v>1</v>
      </c>
      <c r="I8" s="5">
        <v>5</v>
      </c>
      <c r="J8" s="7" t="s">
        <v>49</v>
      </c>
      <c r="K8" s="9">
        <v>3</v>
      </c>
      <c r="L8" s="9">
        <v>5</v>
      </c>
      <c r="M8" s="7" t="s">
        <v>55</v>
      </c>
      <c r="N8" s="9" cm="1">
        <f t="array" ref="N8">+_xlfn.IFS(M8="Empleado medio tiempo",1,M8="Empleado tiempo completo",2,M8="Independiente",3,M8="Sin empleo y en busca de trabajo",4,M8="Sin empleo",5)</f>
        <v>5</v>
      </c>
      <c r="O8" s="9">
        <v>5</v>
      </c>
      <c r="P8" s="7" t="s">
        <v>44</v>
      </c>
      <c r="Q8" s="9">
        <v>1</v>
      </c>
      <c r="R8" s="9">
        <v>5</v>
      </c>
      <c r="S8" s="7" t="s">
        <v>35</v>
      </c>
      <c r="T8" s="9">
        <v>3</v>
      </c>
      <c r="U8" s="9">
        <v>5</v>
      </c>
      <c r="V8" s="7" t="s">
        <v>60</v>
      </c>
      <c r="W8" s="9">
        <v>2</v>
      </c>
      <c r="X8" s="9">
        <v>5</v>
      </c>
      <c r="Y8" s="7" t="s">
        <v>37</v>
      </c>
      <c r="Z8" s="9">
        <v>5</v>
      </c>
      <c r="AA8" s="9">
        <v>5</v>
      </c>
      <c r="AB8" s="7" t="s">
        <v>62</v>
      </c>
      <c r="AC8" s="9">
        <v>4</v>
      </c>
      <c r="AD8" s="9">
        <v>5</v>
      </c>
      <c r="AE8" s="10" t="s">
        <v>63</v>
      </c>
      <c r="AF8" s="9">
        <v>2</v>
      </c>
      <c r="AG8" s="9">
        <v>5</v>
      </c>
    </row>
    <row r="9" spans="1:33" x14ac:dyDescent="0.25">
      <c r="A9" s="4" t="s">
        <v>29</v>
      </c>
      <c r="B9" s="5">
        <v>2</v>
      </c>
      <c r="C9" s="5">
        <v>7</v>
      </c>
      <c r="D9" s="6" t="s">
        <v>41</v>
      </c>
      <c r="E9" s="5">
        <v>1</v>
      </c>
      <c r="F9" s="5">
        <v>7</v>
      </c>
      <c r="G9" s="6" t="s">
        <v>31</v>
      </c>
      <c r="H9" s="5">
        <v>1</v>
      </c>
      <c r="I9" s="5">
        <v>7</v>
      </c>
      <c r="J9" s="7" t="s">
        <v>54</v>
      </c>
      <c r="K9" s="9">
        <v>1</v>
      </c>
      <c r="L9" s="9">
        <v>7</v>
      </c>
      <c r="M9" s="7" t="s">
        <v>64</v>
      </c>
      <c r="N9" s="9" cm="1">
        <f t="array" ref="N9">+_xlfn.IFS(M9="Empleado medio tiempo",1,M9="Empleado tiempo completo",2,M9="Independiente",3,M9="Sin empleo y en busca de trabajo",4,M9="Sin empleo",5)</f>
        <v>2</v>
      </c>
      <c r="O9" s="9">
        <v>7</v>
      </c>
      <c r="P9" s="7" t="s">
        <v>65</v>
      </c>
      <c r="Q9" s="9">
        <v>3</v>
      </c>
      <c r="R9" s="9">
        <v>5</v>
      </c>
      <c r="S9" s="7" t="s">
        <v>45</v>
      </c>
      <c r="T9" s="9">
        <v>1</v>
      </c>
      <c r="U9" s="9">
        <v>7</v>
      </c>
      <c r="V9" s="7" t="s">
        <v>50</v>
      </c>
      <c r="W9" s="9">
        <v>1</v>
      </c>
      <c r="X9" s="9">
        <v>6</v>
      </c>
      <c r="Y9" s="7" t="s">
        <v>37</v>
      </c>
      <c r="Z9" s="9">
        <v>5</v>
      </c>
      <c r="AA9" s="9">
        <v>7</v>
      </c>
      <c r="AB9" s="7" t="s">
        <v>66</v>
      </c>
      <c r="AC9" s="9">
        <v>1</v>
      </c>
      <c r="AD9" s="9">
        <v>7</v>
      </c>
      <c r="AE9" s="10" t="s">
        <v>39</v>
      </c>
      <c r="AF9" s="9">
        <v>3</v>
      </c>
      <c r="AG9" s="9">
        <v>7</v>
      </c>
    </row>
    <row r="10" spans="1:33" x14ac:dyDescent="0.25">
      <c r="A10" s="4" t="s">
        <v>40</v>
      </c>
      <c r="B10" s="5">
        <v>1</v>
      </c>
      <c r="C10" s="5">
        <v>7</v>
      </c>
      <c r="D10" s="6" t="s">
        <v>30</v>
      </c>
      <c r="E10" s="5">
        <v>2</v>
      </c>
      <c r="F10" s="5">
        <v>7</v>
      </c>
      <c r="G10" s="6" t="s">
        <v>67</v>
      </c>
      <c r="H10" s="5">
        <v>2</v>
      </c>
      <c r="I10" s="5">
        <v>7</v>
      </c>
      <c r="J10" s="7" t="s">
        <v>42</v>
      </c>
      <c r="K10" s="9">
        <v>6</v>
      </c>
      <c r="L10" s="9">
        <v>7</v>
      </c>
      <c r="M10" s="7" t="s">
        <v>64</v>
      </c>
      <c r="N10" s="9" cm="1">
        <f t="array" ref="N10">+_xlfn.IFS(M10="Empleado medio tiempo",1,M10="Empleado tiempo completo",2,M10="Independiente",3,M10="Sin empleo y en busca de trabajo",4,M10="Sin empleo",5)</f>
        <v>2</v>
      </c>
      <c r="O10" s="9">
        <v>7</v>
      </c>
      <c r="P10" s="7" t="s">
        <v>68</v>
      </c>
      <c r="Q10" s="9">
        <v>7</v>
      </c>
      <c r="R10" s="9">
        <v>6</v>
      </c>
      <c r="S10" s="7" t="s">
        <v>69</v>
      </c>
      <c r="T10" s="9">
        <v>2</v>
      </c>
      <c r="U10" s="9">
        <v>7</v>
      </c>
      <c r="V10" s="7" t="s">
        <v>60</v>
      </c>
      <c r="W10" s="9">
        <v>2</v>
      </c>
      <c r="X10" s="9">
        <v>8</v>
      </c>
      <c r="Y10" s="7" t="s">
        <v>47</v>
      </c>
      <c r="Z10" s="9">
        <v>3</v>
      </c>
      <c r="AA10" s="9">
        <v>7</v>
      </c>
      <c r="AB10" s="7" t="s">
        <v>38</v>
      </c>
      <c r="AC10" s="9">
        <v>1</v>
      </c>
      <c r="AD10" s="9">
        <v>7</v>
      </c>
      <c r="AE10" s="10" t="s">
        <v>39</v>
      </c>
      <c r="AF10" s="9">
        <v>3</v>
      </c>
      <c r="AG10" s="9">
        <v>7</v>
      </c>
    </row>
    <row r="11" spans="1:33" x14ac:dyDescent="0.25">
      <c r="A11" s="4" t="s">
        <v>29</v>
      </c>
      <c r="B11" s="5">
        <v>2</v>
      </c>
      <c r="C11" s="5">
        <v>8</v>
      </c>
      <c r="D11" s="6" t="s">
        <v>41</v>
      </c>
      <c r="E11" s="5">
        <v>1</v>
      </c>
      <c r="F11" s="5">
        <v>8</v>
      </c>
      <c r="G11" s="6" t="s">
        <v>31</v>
      </c>
      <c r="H11" s="5">
        <v>1</v>
      </c>
      <c r="I11" s="5">
        <v>8</v>
      </c>
      <c r="J11" s="7" t="s">
        <v>70</v>
      </c>
      <c r="K11" s="9">
        <v>5</v>
      </c>
      <c r="L11" s="9">
        <v>8</v>
      </c>
      <c r="M11" s="7" t="s">
        <v>64</v>
      </c>
      <c r="N11" s="9" cm="1">
        <f t="array" ref="N11">+_xlfn.IFS(M11="Empleado medio tiempo",1,M11="Empleado tiempo completo",2,M11="Independiente",3,M11="Sin empleo y en busca de trabajo",4,M11="Sin empleo",5)</f>
        <v>2</v>
      </c>
      <c r="O11" s="9">
        <v>8</v>
      </c>
      <c r="P11" s="7" t="s">
        <v>59</v>
      </c>
      <c r="Q11" s="9">
        <v>4</v>
      </c>
      <c r="R11" s="9">
        <v>5</v>
      </c>
      <c r="S11" s="7" t="s">
        <v>71</v>
      </c>
      <c r="T11" s="9">
        <v>8</v>
      </c>
      <c r="U11" s="9">
        <v>8</v>
      </c>
      <c r="V11" s="7" t="s">
        <v>72</v>
      </c>
      <c r="W11" s="9">
        <v>3</v>
      </c>
      <c r="X11" s="9">
        <v>6</v>
      </c>
      <c r="Y11" s="7" t="s">
        <v>47</v>
      </c>
      <c r="Z11" s="9">
        <v>3</v>
      </c>
      <c r="AA11" s="9">
        <v>8</v>
      </c>
      <c r="AB11" s="7" t="s">
        <v>38</v>
      </c>
      <c r="AC11" s="9">
        <v>1</v>
      </c>
      <c r="AD11" s="9">
        <v>8</v>
      </c>
      <c r="AE11" s="10" t="s">
        <v>63</v>
      </c>
      <c r="AF11" s="9">
        <v>2</v>
      </c>
      <c r="AG11" s="9">
        <v>8</v>
      </c>
    </row>
    <row r="12" spans="1:33" x14ac:dyDescent="0.25">
      <c r="A12" s="4" t="s">
        <v>40</v>
      </c>
      <c r="B12" s="5">
        <v>1</v>
      </c>
      <c r="C12" s="5">
        <v>5</v>
      </c>
      <c r="D12" s="6" t="s">
        <v>41</v>
      </c>
      <c r="E12" s="5">
        <v>1</v>
      </c>
      <c r="F12" s="5">
        <v>5</v>
      </c>
      <c r="G12" s="6" t="s">
        <v>31</v>
      </c>
      <c r="H12" s="5">
        <v>1</v>
      </c>
      <c r="I12" s="5">
        <v>5</v>
      </c>
      <c r="J12" s="7" t="s">
        <v>61</v>
      </c>
      <c r="K12" s="9">
        <v>7</v>
      </c>
      <c r="L12" s="9">
        <v>5</v>
      </c>
      <c r="M12" s="7" t="s">
        <v>55</v>
      </c>
      <c r="N12" s="9" cm="1">
        <f t="array" ref="N12">+_xlfn.IFS(M12="Empleado medio tiempo",1,M12="Empleado tiempo completo",2,M12="Independiente",3,M12="Sin empleo y en busca de trabajo",4,M12="Sin empleo",5)</f>
        <v>5</v>
      </c>
      <c r="O12" s="9">
        <v>5</v>
      </c>
      <c r="P12" s="7" t="s">
        <v>73</v>
      </c>
      <c r="Q12" s="9">
        <v>8</v>
      </c>
      <c r="R12" s="9">
        <v>8</v>
      </c>
      <c r="S12" s="7" t="s">
        <v>45</v>
      </c>
      <c r="T12" s="9">
        <v>1</v>
      </c>
      <c r="U12" s="9">
        <v>5</v>
      </c>
      <c r="V12" s="7" t="s">
        <v>72</v>
      </c>
      <c r="W12" s="9">
        <v>3</v>
      </c>
      <c r="X12" s="9">
        <v>8</v>
      </c>
      <c r="Y12" s="7" t="s">
        <v>37</v>
      </c>
      <c r="Z12" s="9">
        <v>5</v>
      </c>
      <c r="AA12" s="9">
        <v>5</v>
      </c>
      <c r="AB12" s="7" t="s">
        <v>74</v>
      </c>
      <c r="AC12" s="9">
        <v>5</v>
      </c>
      <c r="AD12" s="9">
        <v>5</v>
      </c>
      <c r="AE12" s="10" t="s">
        <v>63</v>
      </c>
      <c r="AF12" s="9">
        <v>2</v>
      </c>
      <c r="AG12" s="9">
        <v>5</v>
      </c>
    </row>
    <row r="13" spans="1:33" x14ac:dyDescent="0.25">
      <c r="A13" s="4" t="s">
        <v>40</v>
      </c>
      <c r="B13" s="5">
        <v>1</v>
      </c>
      <c r="C13" s="5">
        <v>5</v>
      </c>
      <c r="D13" s="6" t="s">
        <v>41</v>
      </c>
      <c r="E13" s="5">
        <v>1</v>
      </c>
      <c r="F13" s="5">
        <v>5</v>
      </c>
      <c r="G13" s="6" t="s">
        <v>31</v>
      </c>
      <c r="H13" s="5">
        <v>1</v>
      </c>
      <c r="I13" s="5">
        <v>5</v>
      </c>
      <c r="J13" s="7" t="s">
        <v>54</v>
      </c>
      <c r="K13" s="9">
        <v>1</v>
      </c>
      <c r="L13" s="9">
        <v>5</v>
      </c>
      <c r="M13" s="7" t="s">
        <v>58</v>
      </c>
      <c r="N13" s="9" cm="1">
        <f t="array" ref="N13">+_xlfn.IFS(M13="Empleado medio tiempo",1,M13="Empleado tiempo completo",2,M13="Independiente",3,M13="Sin empleo y en busca de trabajo",4,M13="Sin empleo",5)</f>
        <v>1</v>
      </c>
      <c r="O13" s="9">
        <v>5</v>
      </c>
      <c r="P13" s="7" t="s">
        <v>44</v>
      </c>
      <c r="Q13" s="9">
        <v>1</v>
      </c>
      <c r="R13" s="9">
        <v>6</v>
      </c>
      <c r="S13" s="7" t="s">
        <v>69</v>
      </c>
      <c r="T13" s="9">
        <v>2</v>
      </c>
      <c r="U13" s="9">
        <v>5</v>
      </c>
      <c r="V13" s="7" t="s">
        <v>75</v>
      </c>
      <c r="W13" s="9">
        <v>4</v>
      </c>
      <c r="X13" s="9">
        <v>5</v>
      </c>
      <c r="Y13" s="7" t="s">
        <v>76</v>
      </c>
      <c r="Z13" s="9">
        <v>4</v>
      </c>
      <c r="AA13" s="9">
        <v>5</v>
      </c>
      <c r="AB13" s="7" t="s">
        <v>38</v>
      </c>
      <c r="AC13" s="9">
        <v>1</v>
      </c>
      <c r="AD13" s="9">
        <v>5</v>
      </c>
      <c r="AE13" s="10" t="s">
        <v>63</v>
      </c>
      <c r="AF13" s="9">
        <v>2</v>
      </c>
      <c r="AG13" s="9">
        <v>5</v>
      </c>
    </row>
    <row r="14" spans="1:33" x14ac:dyDescent="0.25">
      <c r="A14" s="4" t="s">
        <v>29</v>
      </c>
      <c r="B14" s="5">
        <v>2</v>
      </c>
      <c r="C14" s="5">
        <v>5</v>
      </c>
      <c r="D14" s="6" t="s">
        <v>41</v>
      </c>
      <c r="E14" s="5">
        <v>1</v>
      </c>
      <c r="F14" s="5">
        <v>5</v>
      </c>
      <c r="G14" s="6" t="s">
        <v>31</v>
      </c>
      <c r="H14" s="5">
        <v>1</v>
      </c>
      <c r="I14" s="5">
        <v>5</v>
      </c>
      <c r="J14" s="7" t="s">
        <v>54</v>
      </c>
      <c r="K14" s="9">
        <v>1</v>
      </c>
      <c r="L14" s="9">
        <v>5</v>
      </c>
      <c r="M14" s="7" t="s">
        <v>33</v>
      </c>
      <c r="N14" s="9" cm="1">
        <f t="array" ref="N14">+_xlfn.IFS(M14="Empleado medio tiempo",1,M14="Empleado tiempo completo",2,M14="Independiente",3,M14="Sin empleo y en busca de trabajo",4,M14="Sin empleo",5)</f>
        <v>3</v>
      </c>
      <c r="O14" s="9">
        <v>5</v>
      </c>
      <c r="P14" s="7" t="s">
        <v>59</v>
      </c>
      <c r="Q14" s="9">
        <v>4</v>
      </c>
      <c r="R14" s="9">
        <v>8</v>
      </c>
      <c r="S14" s="7" t="s">
        <v>37</v>
      </c>
      <c r="T14" s="9">
        <v>9</v>
      </c>
      <c r="U14" s="9">
        <v>5</v>
      </c>
      <c r="V14" s="7" t="s">
        <v>75</v>
      </c>
      <c r="W14" s="9">
        <v>4</v>
      </c>
      <c r="X14" s="9">
        <v>8</v>
      </c>
      <c r="Y14" s="7" t="s">
        <v>37</v>
      </c>
      <c r="Z14" s="9">
        <v>5</v>
      </c>
      <c r="AA14" s="9">
        <v>5</v>
      </c>
      <c r="AB14" s="7" t="s">
        <v>38</v>
      </c>
      <c r="AC14" s="9">
        <v>1</v>
      </c>
      <c r="AD14" s="9">
        <v>5</v>
      </c>
      <c r="AE14" s="10" t="s">
        <v>63</v>
      </c>
      <c r="AF14" s="9">
        <v>2</v>
      </c>
      <c r="AG14" s="9">
        <v>5</v>
      </c>
    </row>
    <row r="15" spans="1:33" x14ac:dyDescent="0.25">
      <c r="A15" s="4" t="s">
        <v>29</v>
      </c>
      <c r="B15" s="5">
        <v>2</v>
      </c>
      <c r="C15" s="5">
        <v>6</v>
      </c>
      <c r="D15" s="6" t="s">
        <v>41</v>
      </c>
      <c r="E15" s="5">
        <v>1</v>
      </c>
      <c r="F15" s="5">
        <v>6</v>
      </c>
      <c r="G15" s="6" t="s">
        <v>67</v>
      </c>
      <c r="H15" s="5">
        <v>2</v>
      </c>
      <c r="I15" s="5">
        <v>6</v>
      </c>
      <c r="J15" s="7" t="s">
        <v>49</v>
      </c>
      <c r="K15" s="9">
        <v>3</v>
      </c>
      <c r="L15" s="9">
        <v>6</v>
      </c>
      <c r="M15" s="7" t="s">
        <v>33</v>
      </c>
      <c r="N15" s="9" cm="1">
        <f t="array" ref="N15">+_xlfn.IFS(M15="Empleado medio tiempo",1,M15="Empleado tiempo completo",2,M15="Independiente",3,M15="Sin empleo y en busca de trabajo",4,M15="Sin empleo",5)</f>
        <v>3</v>
      </c>
      <c r="O15" s="9">
        <v>6</v>
      </c>
      <c r="P15" s="7" t="s">
        <v>77</v>
      </c>
      <c r="Q15" s="9">
        <v>2</v>
      </c>
      <c r="R15" s="9">
        <v>6</v>
      </c>
      <c r="S15" s="7" t="s">
        <v>37</v>
      </c>
      <c r="T15" s="9">
        <v>9</v>
      </c>
      <c r="U15" s="9">
        <v>6</v>
      </c>
      <c r="V15" s="7" t="s">
        <v>75</v>
      </c>
      <c r="W15" s="9">
        <v>4</v>
      </c>
      <c r="X15" s="9">
        <v>4</v>
      </c>
      <c r="Y15" s="7" t="s">
        <v>51</v>
      </c>
      <c r="Z15" s="9">
        <v>2</v>
      </c>
      <c r="AA15" s="9">
        <v>6</v>
      </c>
      <c r="AB15" s="7" t="s">
        <v>38</v>
      </c>
      <c r="AC15" s="9">
        <v>1</v>
      </c>
      <c r="AD15" s="9">
        <v>6</v>
      </c>
      <c r="AE15" s="10" t="s">
        <v>63</v>
      </c>
      <c r="AF15" s="9">
        <v>2</v>
      </c>
      <c r="AG15" s="9">
        <v>6</v>
      </c>
    </row>
    <row r="16" spans="1:33" x14ac:dyDescent="0.25">
      <c r="A16" s="4" t="s">
        <v>29</v>
      </c>
      <c r="B16" s="5">
        <v>2</v>
      </c>
      <c r="C16" s="5">
        <v>5</v>
      </c>
      <c r="D16" s="6" t="s">
        <v>41</v>
      </c>
      <c r="E16" s="5">
        <v>1</v>
      </c>
      <c r="F16" s="5">
        <v>5</v>
      </c>
      <c r="G16" s="6" t="s">
        <v>31</v>
      </c>
      <c r="H16" s="5">
        <v>1</v>
      </c>
      <c r="I16" s="5">
        <v>5</v>
      </c>
      <c r="J16" s="7" t="s">
        <v>70</v>
      </c>
      <c r="K16" s="9">
        <v>5</v>
      </c>
      <c r="L16" s="9">
        <v>5</v>
      </c>
      <c r="M16" s="7" t="s">
        <v>33</v>
      </c>
      <c r="N16" s="9" cm="1">
        <f t="array" ref="N16">+_xlfn.IFS(M16="Empleado medio tiempo",1,M16="Empleado tiempo completo",2,M16="Independiente",3,M16="Sin empleo y en busca de trabajo",4,M16="Sin empleo",5)</f>
        <v>3</v>
      </c>
      <c r="O16" s="9">
        <v>5</v>
      </c>
      <c r="P16" s="7" t="s">
        <v>77</v>
      </c>
      <c r="Q16" s="9">
        <v>2</v>
      </c>
      <c r="R16" s="9">
        <v>5</v>
      </c>
      <c r="S16" s="7" t="s">
        <v>71</v>
      </c>
      <c r="T16" s="9">
        <v>8</v>
      </c>
      <c r="U16" s="9">
        <v>5</v>
      </c>
      <c r="V16" s="7" t="s">
        <v>78</v>
      </c>
      <c r="W16" s="9">
        <v>7</v>
      </c>
      <c r="X16" s="9">
        <v>4</v>
      </c>
      <c r="Y16" s="7" t="s">
        <v>51</v>
      </c>
      <c r="Z16" s="9">
        <v>2</v>
      </c>
      <c r="AA16" s="9">
        <v>5</v>
      </c>
      <c r="AB16" s="7" t="s">
        <v>66</v>
      </c>
      <c r="AC16" s="9">
        <v>1</v>
      </c>
      <c r="AD16" s="9">
        <v>5</v>
      </c>
      <c r="AE16" s="10" t="s">
        <v>39</v>
      </c>
      <c r="AF16" s="9">
        <v>3</v>
      </c>
      <c r="AG16" s="9">
        <v>5</v>
      </c>
    </row>
    <row r="17" spans="1:33" x14ac:dyDescent="0.25">
      <c r="A17" s="4" t="s">
        <v>29</v>
      </c>
      <c r="B17" s="5">
        <v>2</v>
      </c>
      <c r="C17" s="5">
        <v>8</v>
      </c>
      <c r="D17" s="6" t="s">
        <v>41</v>
      </c>
      <c r="E17" s="5">
        <v>1</v>
      </c>
      <c r="F17" s="5">
        <v>8</v>
      </c>
      <c r="G17" s="6" t="s">
        <v>31</v>
      </c>
      <c r="H17" s="5">
        <v>1</v>
      </c>
      <c r="I17" s="5">
        <v>8</v>
      </c>
      <c r="J17" s="7" t="s">
        <v>32</v>
      </c>
      <c r="K17" s="9">
        <v>2</v>
      </c>
      <c r="L17" s="9">
        <v>8</v>
      </c>
      <c r="M17" s="7" t="s">
        <v>64</v>
      </c>
      <c r="N17" s="9" cm="1">
        <f t="array" ref="N17">+_xlfn.IFS(M17="Empleado medio tiempo",1,M17="Empleado tiempo completo",2,M17="Independiente",3,M17="Sin empleo y en busca de trabajo",4,M17="Sin empleo",5)</f>
        <v>2</v>
      </c>
      <c r="O17" s="9">
        <v>8</v>
      </c>
      <c r="P17" s="7" t="s">
        <v>77</v>
      </c>
      <c r="Q17" s="9">
        <v>2</v>
      </c>
      <c r="R17" s="9">
        <v>5</v>
      </c>
      <c r="S17" s="7" t="s">
        <v>45</v>
      </c>
      <c r="T17" s="9">
        <v>1</v>
      </c>
      <c r="U17" s="9">
        <v>8</v>
      </c>
      <c r="V17" s="7" t="s">
        <v>78</v>
      </c>
      <c r="W17" s="9">
        <v>7</v>
      </c>
      <c r="X17" s="9">
        <v>4</v>
      </c>
      <c r="Y17" s="7" t="s">
        <v>37</v>
      </c>
      <c r="Z17" s="9">
        <v>5</v>
      </c>
      <c r="AA17" s="9">
        <v>8</v>
      </c>
      <c r="AB17" s="7" t="s">
        <v>79</v>
      </c>
      <c r="AC17" s="9">
        <v>5</v>
      </c>
      <c r="AD17" s="9">
        <v>8</v>
      </c>
      <c r="AE17" s="10" t="s">
        <v>48</v>
      </c>
      <c r="AF17" s="9">
        <v>1</v>
      </c>
      <c r="AG17" s="9">
        <v>8</v>
      </c>
    </row>
    <row r="18" spans="1:33" x14ac:dyDescent="0.25">
      <c r="A18" s="4" t="s">
        <v>29</v>
      </c>
      <c r="B18" s="5">
        <v>2</v>
      </c>
      <c r="C18" s="5">
        <v>6</v>
      </c>
      <c r="D18" s="6" t="s">
        <v>30</v>
      </c>
      <c r="E18" s="5">
        <v>2</v>
      </c>
      <c r="F18" s="5">
        <v>6</v>
      </c>
      <c r="G18" s="6" t="s">
        <v>31</v>
      </c>
      <c r="H18" s="5">
        <v>1</v>
      </c>
      <c r="I18" s="5">
        <v>6</v>
      </c>
      <c r="J18" s="7" t="s">
        <v>49</v>
      </c>
      <c r="K18" s="9">
        <v>3</v>
      </c>
      <c r="L18" s="9">
        <v>6</v>
      </c>
      <c r="M18" s="7" t="s">
        <v>58</v>
      </c>
      <c r="N18" s="9" cm="1">
        <f t="array" ref="N18">+_xlfn.IFS(M18="Empleado medio tiempo",1,M18="Empleado tiempo completo",2,M18="Independiente",3,M18="Sin empleo y en busca de trabajo",4,M18="Sin empleo",5)</f>
        <v>1</v>
      </c>
      <c r="O18" s="9">
        <v>6</v>
      </c>
      <c r="P18" s="7" t="s">
        <v>56</v>
      </c>
      <c r="Q18" s="9">
        <v>5</v>
      </c>
      <c r="R18" s="9">
        <v>5</v>
      </c>
      <c r="S18" s="7" t="s">
        <v>69</v>
      </c>
      <c r="T18" s="9">
        <v>2</v>
      </c>
      <c r="U18" s="9">
        <v>6</v>
      </c>
      <c r="V18" s="7" t="s">
        <v>80</v>
      </c>
      <c r="W18" s="9">
        <v>3</v>
      </c>
      <c r="X18" s="9">
        <v>4</v>
      </c>
      <c r="Y18" s="7" t="s">
        <v>51</v>
      </c>
      <c r="Z18" s="9">
        <v>2</v>
      </c>
      <c r="AA18" s="9">
        <v>6</v>
      </c>
      <c r="AB18" s="7" t="s">
        <v>66</v>
      </c>
      <c r="AC18" s="9">
        <v>1</v>
      </c>
      <c r="AD18" s="9">
        <v>6</v>
      </c>
      <c r="AE18" s="10" t="s">
        <v>53</v>
      </c>
      <c r="AF18" s="9">
        <v>4</v>
      </c>
      <c r="AG18" s="9">
        <v>6</v>
      </c>
    </row>
    <row r="19" spans="1:33" x14ac:dyDescent="0.25">
      <c r="A19" s="4" t="s">
        <v>40</v>
      </c>
      <c r="B19" s="5">
        <v>1</v>
      </c>
      <c r="C19" s="5">
        <v>8</v>
      </c>
      <c r="D19" s="6" t="s">
        <v>41</v>
      </c>
      <c r="E19" s="5">
        <v>1</v>
      </c>
      <c r="F19" s="5">
        <v>8</v>
      </c>
      <c r="G19" s="6" t="s">
        <v>31</v>
      </c>
      <c r="H19" s="5">
        <v>1</v>
      </c>
      <c r="I19" s="5">
        <v>8</v>
      </c>
      <c r="J19" s="7" t="s">
        <v>54</v>
      </c>
      <c r="K19" s="9">
        <v>1</v>
      </c>
      <c r="L19" s="9">
        <v>8</v>
      </c>
      <c r="M19" s="7" t="s">
        <v>58</v>
      </c>
      <c r="N19" s="9" cm="1">
        <f t="array" ref="N19">+_xlfn.IFS(M19="Empleado medio tiempo",1,M19="Empleado tiempo completo",2,M19="Independiente",3,M19="Sin empleo y en busca de trabajo",4,M19="Sin empleo",5)</f>
        <v>1</v>
      </c>
      <c r="O19" s="9">
        <v>8</v>
      </c>
      <c r="P19" s="7" t="s">
        <v>65</v>
      </c>
      <c r="Q19" s="9">
        <v>3</v>
      </c>
      <c r="R19" s="9">
        <v>6</v>
      </c>
      <c r="S19" s="7" t="s">
        <v>45</v>
      </c>
      <c r="T19" s="9">
        <v>1</v>
      </c>
      <c r="U19" s="9">
        <v>8</v>
      </c>
      <c r="V19" s="7" t="s">
        <v>78</v>
      </c>
      <c r="W19" s="9">
        <v>7</v>
      </c>
      <c r="X19" s="9">
        <v>4</v>
      </c>
      <c r="Y19" s="7" t="s">
        <v>37</v>
      </c>
      <c r="Z19" s="9">
        <v>5</v>
      </c>
      <c r="AA19" s="9">
        <v>8</v>
      </c>
      <c r="AB19" s="7" t="s">
        <v>66</v>
      </c>
      <c r="AC19" s="9">
        <v>1</v>
      </c>
      <c r="AD19" s="9">
        <v>8</v>
      </c>
      <c r="AE19" s="10" t="s">
        <v>63</v>
      </c>
      <c r="AF19" s="9">
        <v>2</v>
      </c>
      <c r="AG19" s="9">
        <v>8</v>
      </c>
    </row>
    <row r="20" spans="1:33" x14ac:dyDescent="0.25">
      <c r="A20" s="4" t="s">
        <v>40</v>
      </c>
      <c r="B20" s="5">
        <v>1</v>
      </c>
      <c r="C20" s="5">
        <v>6</v>
      </c>
      <c r="D20" s="6" t="s">
        <v>41</v>
      </c>
      <c r="E20" s="5">
        <v>1</v>
      </c>
      <c r="F20" s="5">
        <v>4</v>
      </c>
      <c r="G20" s="6" t="s">
        <v>31</v>
      </c>
      <c r="H20" s="5">
        <v>1</v>
      </c>
      <c r="I20" s="5">
        <v>4</v>
      </c>
      <c r="J20" s="12" t="s">
        <v>81</v>
      </c>
      <c r="K20" s="9">
        <v>8</v>
      </c>
      <c r="L20" s="9">
        <v>6</v>
      </c>
      <c r="M20" s="12" t="s">
        <v>58</v>
      </c>
      <c r="N20" s="9" cm="1">
        <f t="array" ref="N20">+_xlfn.IFS(M20="Empleado medio tiempo",1,M20="Empleado tiempo completo",2,M20="Independiente",3,M20="Sin empleo y en busca de trabajo",4,M20="Sin empleo",5)</f>
        <v>1</v>
      </c>
      <c r="O20" s="9">
        <v>4</v>
      </c>
      <c r="P20" s="12" t="s">
        <v>44</v>
      </c>
      <c r="Q20" s="9">
        <v>1</v>
      </c>
      <c r="R20" s="9">
        <v>8</v>
      </c>
      <c r="S20" s="12" t="s">
        <v>35</v>
      </c>
      <c r="T20" s="9">
        <v>3</v>
      </c>
      <c r="U20" s="9">
        <v>6</v>
      </c>
      <c r="V20" s="12" t="s">
        <v>80</v>
      </c>
      <c r="W20" s="9">
        <v>3</v>
      </c>
      <c r="X20" s="9">
        <v>4</v>
      </c>
      <c r="Y20" s="12" t="s">
        <v>82</v>
      </c>
      <c r="Z20" s="9">
        <v>2</v>
      </c>
      <c r="AA20" s="9">
        <v>6</v>
      </c>
      <c r="AB20" s="12" t="s">
        <v>83</v>
      </c>
      <c r="AC20" s="9">
        <v>5</v>
      </c>
      <c r="AD20" s="9">
        <v>5</v>
      </c>
      <c r="AE20" s="13" t="s">
        <v>48</v>
      </c>
      <c r="AF20" s="9">
        <v>1</v>
      </c>
      <c r="AG20" s="9">
        <v>4</v>
      </c>
    </row>
    <row r="21" spans="1:33" x14ac:dyDescent="0.25">
      <c r="A21" s="4" t="s">
        <v>40</v>
      </c>
      <c r="B21" s="5">
        <v>1</v>
      </c>
      <c r="C21" s="5">
        <v>5</v>
      </c>
      <c r="D21" s="6" t="s">
        <v>41</v>
      </c>
      <c r="E21" s="5">
        <v>1</v>
      </c>
      <c r="F21" s="5">
        <v>4</v>
      </c>
      <c r="G21" s="6" t="s">
        <v>31</v>
      </c>
      <c r="H21" s="5">
        <v>1</v>
      </c>
      <c r="I21" s="5">
        <v>4</v>
      </c>
      <c r="J21" s="12" t="s">
        <v>32</v>
      </c>
      <c r="K21" s="9">
        <v>2</v>
      </c>
      <c r="L21" s="9">
        <v>6</v>
      </c>
      <c r="M21" s="12" t="s">
        <v>55</v>
      </c>
      <c r="N21" s="9" cm="1">
        <f t="array" ref="N21">+_xlfn.IFS(M21="Empleado medio tiempo",1,M21="Empleado tiempo completo",2,M21="Independiente",3,M21="Sin empleo y en busca de trabajo",4,M21="Sin empleo",5)</f>
        <v>5</v>
      </c>
      <c r="O21" s="9">
        <v>4</v>
      </c>
      <c r="P21" s="12" t="s">
        <v>65</v>
      </c>
      <c r="Q21" s="9">
        <v>3</v>
      </c>
      <c r="R21" s="9">
        <v>5</v>
      </c>
      <c r="S21" s="12" t="s">
        <v>84</v>
      </c>
      <c r="T21" s="9">
        <v>1</v>
      </c>
      <c r="U21" s="9">
        <v>5</v>
      </c>
      <c r="V21" s="12" t="s">
        <v>80</v>
      </c>
      <c r="W21" s="9">
        <v>3</v>
      </c>
      <c r="X21" s="9">
        <v>4</v>
      </c>
      <c r="Y21" s="12" t="s">
        <v>85</v>
      </c>
      <c r="Z21" s="9">
        <v>1</v>
      </c>
      <c r="AA21" s="9">
        <v>6</v>
      </c>
      <c r="AB21" s="12" t="s">
        <v>86</v>
      </c>
      <c r="AC21" s="9">
        <v>2</v>
      </c>
      <c r="AD21" s="9">
        <v>5</v>
      </c>
      <c r="AE21" s="13" t="s">
        <v>53</v>
      </c>
      <c r="AF21" s="9">
        <v>4</v>
      </c>
      <c r="AG21" s="9">
        <v>4</v>
      </c>
    </row>
    <row r="22" spans="1:33" x14ac:dyDescent="0.25">
      <c r="A22" s="4" t="s">
        <v>40</v>
      </c>
      <c r="B22" s="5">
        <v>1</v>
      </c>
      <c r="C22" s="5">
        <v>5</v>
      </c>
      <c r="D22" s="6" t="s">
        <v>30</v>
      </c>
      <c r="E22" s="5">
        <v>2</v>
      </c>
      <c r="F22" s="5">
        <v>4</v>
      </c>
      <c r="G22" s="6" t="s">
        <v>31</v>
      </c>
      <c r="H22" s="5">
        <v>1</v>
      </c>
      <c r="I22" s="5">
        <v>4</v>
      </c>
      <c r="J22" s="12" t="s">
        <v>87</v>
      </c>
      <c r="K22" s="9">
        <v>4</v>
      </c>
      <c r="L22" s="9">
        <v>5</v>
      </c>
      <c r="M22" s="12" t="s">
        <v>55</v>
      </c>
      <c r="N22" s="9" cm="1">
        <f t="array" ref="N22">+_xlfn.IFS(M22="Empleado medio tiempo",1,M22="Empleado tiempo completo",2,M22="Independiente",3,M22="Sin empleo y en busca de trabajo",4,M22="Sin empleo",5)</f>
        <v>5</v>
      </c>
      <c r="O22" s="9">
        <v>4</v>
      </c>
      <c r="P22" s="12" t="s">
        <v>65</v>
      </c>
      <c r="Q22" s="9">
        <v>3</v>
      </c>
      <c r="R22" s="9">
        <v>5</v>
      </c>
      <c r="S22" s="12" t="s">
        <v>45</v>
      </c>
      <c r="T22" s="9">
        <v>1</v>
      </c>
      <c r="U22" s="9">
        <v>8</v>
      </c>
      <c r="V22" s="12" t="s">
        <v>50</v>
      </c>
      <c r="W22" s="9">
        <v>1</v>
      </c>
      <c r="X22" s="9">
        <v>4</v>
      </c>
      <c r="Y22" s="12" t="s">
        <v>82</v>
      </c>
      <c r="Z22" s="9">
        <v>2</v>
      </c>
      <c r="AA22" s="9">
        <v>7</v>
      </c>
      <c r="AB22" s="12" t="s">
        <v>88</v>
      </c>
      <c r="AC22" s="9">
        <v>5</v>
      </c>
      <c r="AD22" s="9">
        <v>5</v>
      </c>
      <c r="AE22" s="13" t="s">
        <v>39</v>
      </c>
      <c r="AF22" s="9">
        <v>3</v>
      </c>
      <c r="AG22" s="9">
        <v>4</v>
      </c>
    </row>
    <row r="23" spans="1:33" x14ac:dyDescent="0.25">
      <c r="A23" s="4" t="s">
        <v>40</v>
      </c>
      <c r="B23" s="5">
        <v>1</v>
      </c>
      <c r="C23" s="5">
        <v>4</v>
      </c>
      <c r="D23" s="6" t="s">
        <v>41</v>
      </c>
      <c r="E23" s="5">
        <v>1</v>
      </c>
      <c r="F23" s="5">
        <v>4</v>
      </c>
      <c r="G23" s="6" t="s">
        <v>67</v>
      </c>
      <c r="H23" s="5">
        <v>2</v>
      </c>
      <c r="I23" s="5">
        <v>4</v>
      </c>
      <c r="J23" s="12" t="s">
        <v>32</v>
      </c>
      <c r="K23" s="9">
        <v>2</v>
      </c>
      <c r="L23" s="9">
        <v>5</v>
      </c>
      <c r="M23" s="12" t="s">
        <v>55</v>
      </c>
      <c r="N23" s="9" cm="1">
        <f t="array" ref="N23">+_xlfn.IFS(M23="Empleado medio tiempo",1,M23="Empleado tiempo completo",2,M23="Independiente",3,M23="Sin empleo y en busca de trabajo",4,M23="Sin empleo",5)</f>
        <v>5</v>
      </c>
      <c r="O23" s="9">
        <v>4</v>
      </c>
      <c r="P23" s="12" t="s">
        <v>37</v>
      </c>
      <c r="Q23" s="9">
        <v>9</v>
      </c>
      <c r="R23" s="9">
        <v>5</v>
      </c>
      <c r="S23" s="12" t="s">
        <v>45</v>
      </c>
      <c r="T23" s="9">
        <v>1</v>
      </c>
      <c r="U23" s="9">
        <v>5</v>
      </c>
      <c r="V23" s="12" t="s">
        <v>75</v>
      </c>
      <c r="W23" s="9">
        <v>4</v>
      </c>
      <c r="X23" s="9">
        <v>4</v>
      </c>
      <c r="Y23" s="12" t="s">
        <v>82</v>
      </c>
      <c r="Z23" s="9">
        <v>2</v>
      </c>
      <c r="AA23" s="9">
        <v>8</v>
      </c>
      <c r="AB23" s="12" t="s">
        <v>89</v>
      </c>
      <c r="AC23" s="9">
        <v>5</v>
      </c>
      <c r="AD23" s="9">
        <v>5</v>
      </c>
      <c r="AE23" s="13" t="s">
        <v>53</v>
      </c>
      <c r="AF23" s="9">
        <v>4</v>
      </c>
      <c r="AG23" s="9">
        <v>4</v>
      </c>
    </row>
    <row r="24" spans="1:33" x14ac:dyDescent="0.25">
      <c r="A24" s="4" t="s">
        <v>90</v>
      </c>
      <c r="B24" s="5">
        <v>3</v>
      </c>
      <c r="C24" s="5">
        <v>4</v>
      </c>
      <c r="D24" s="6"/>
      <c r="E24" s="5"/>
      <c r="F24" s="5"/>
      <c r="G24" s="6"/>
      <c r="H24" s="5"/>
      <c r="I24" s="5"/>
      <c r="J24" s="12" t="s">
        <v>91</v>
      </c>
      <c r="K24" s="9">
        <v>9</v>
      </c>
      <c r="L24" s="9">
        <v>5</v>
      </c>
      <c r="M24" s="12"/>
      <c r="N24" s="9"/>
      <c r="O24" s="9"/>
      <c r="P24" s="12" t="s">
        <v>37</v>
      </c>
      <c r="Q24" s="9">
        <v>9</v>
      </c>
      <c r="R24" s="9">
        <v>5</v>
      </c>
      <c r="S24" s="12" t="s">
        <v>45</v>
      </c>
      <c r="T24" s="9">
        <v>1</v>
      </c>
      <c r="U24" s="9">
        <v>5</v>
      </c>
      <c r="V24" s="12" t="s">
        <v>50</v>
      </c>
      <c r="W24" s="9">
        <v>1</v>
      </c>
      <c r="X24" s="9">
        <v>4</v>
      </c>
      <c r="Y24" s="12" t="s">
        <v>76</v>
      </c>
      <c r="Z24" s="9">
        <v>4</v>
      </c>
      <c r="AA24" s="9">
        <v>5</v>
      </c>
      <c r="AB24" s="12" t="s">
        <v>92</v>
      </c>
      <c r="AC24" s="9">
        <v>3</v>
      </c>
      <c r="AD24" s="9">
        <v>5</v>
      </c>
      <c r="AE24" s="13"/>
      <c r="AF24" s="9"/>
      <c r="AG24" s="9"/>
    </row>
    <row r="25" spans="1:33" x14ac:dyDescent="0.25">
      <c r="A25" s="4" t="s">
        <v>40</v>
      </c>
      <c r="B25" s="5">
        <v>1</v>
      </c>
      <c r="C25" s="5">
        <v>4</v>
      </c>
      <c r="D25" s="6"/>
      <c r="E25" s="5"/>
      <c r="F25" s="5"/>
      <c r="G25" s="6"/>
      <c r="H25" s="5"/>
      <c r="I25" s="5"/>
      <c r="J25" s="12" t="s">
        <v>32</v>
      </c>
      <c r="K25" s="9">
        <v>2</v>
      </c>
      <c r="L25" s="9">
        <v>5</v>
      </c>
      <c r="M25" s="12"/>
      <c r="N25" s="9"/>
      <c r="O25" s="9"/>
      <c r="P25" s="12" t="s">
        <v>37</v>
      </c>
      <c r="Q25" s="9">
        <v>9</v>
      </c>
      <c r="R25" s="9">
        <v>5</v>
      </c>
      <c r="S25" s="12" t="s">
        <v>45</v>
      </c>
      <c r="T25" s="9">
        <v>1</v>
      </c>
      <c r="U25" s="9">
        <v>6</v>
      </c>
      <c r="V25" s="12" t="s">
        <v>50</v>
      </c>
      <c r="W25" s="9">
        <v>1</v>
      </c>
      <c r="X25" s="9">
        <v>4</v>
      </c>
      <c r="Y25" s="12" t="s">
        <v>85</v>
      </c>
      <c r="Z25" s="9">
        <v>1</v>
      </c>
      <c r="AA25" s="9">
        <v>6</v>
      </c>
      <c r="AB25" s="12" t="s">
        <v>38</v>
      </c>
      <c r="AC25" s="9">
        <v>1</v>
      </c>
      <c r="AD25" s="9">
        <v>5</v>
      </c>
      <c r="AE25" s="13"/>
      <c r="AF25" s="9"/>
      <c r="AG25" s="9"/>
    </row>
    <row r="26" spans="1:33" x14ac:dyDescent="0.25">
      <c r="A26" s="4" t="s">
        <v>40</v>
      </c>
      <c r="B26" s="5">
        <v>1</v>
      </c>
      <c r="C26" s="5">
        <v>4</v>
      </c>
      <c r="D26" s="6"/>
      <c r="E26" s="5"/>
      <c r="F26" s="5"/>
      <c r="G26" s="6"/>
      <c r="H26" s="5"/>
      <c r="I26" s="5"/>
      <c r="J26" s="12" t="s">
        <v>87</v>
      </c>
      <c r="K26" s="9">
        <v>4</v>
      </c>
      <c r="L26" s="9">
        <v>6</v>
      </c>
      <c r="M26" s="12"/>
      <c r="N26" s="9"/>
      <c r="O26" s="9"/>
      <c r="P26" s="12" t="s">
        <v>37</v>
      </c>
      <c r="Q26" s="9">
        <v>9</v>
      </c>
      <c r="R26" s="9">
        <v>5</v>
      </c>
      <c r="S26" s="12" t="s">
        <v>93</v>
      </c>
      <c r="T26" s="9">
        <v>4</v>
      </c>
      <c r="U26" s="9">
        <v>8</v>
      </c>
      <c r="V26" s="12" t="s">
        <v>94</v>
      </c>
      <c r="W26" s="9">
        <v>8</v>
      </c>
      <c r="X26" s="9">
        <v>8</v>
      </c>
      <c r="Y26" s="12" t="s">
        <v>85</v>
      </c>
      <c r="Z26" s="9">
        <v>1</v>
      </c>
      <c r="AA26" s="9">
        <v>6</v>
      </c>
      <c r="AB26" s="12" t="s">
        <v>95</v>
      </c>
      <c r="AC26" s="9">
        <v>5</v>
      </c>
      <c r="AD26" s="9">
        <v>8</v>
      </c>
      <c r="AE26" s="13"/>
      <c r="AF26" s="9"/>
      <c r="AG26" s="9"/>
    </row>
    <row r="27" spans="1:33" x14ac:dyDescent="0.25">
      <c r="A27" s="4"/>
      <c r="B27" s="5"/>
      <c r="C27" s="5"/>
      <c r="D27" s="6"/>
      <c r="E27" s="5"/>
      <c r="F27" s="5"/>
      <c r="G27" s="6"/>
      <c r="H27" s="5"/>
      <c r="I27" s="5"/>
      <c r="J27" s="12" t="s">
        <v>54</v>
      </c>
      <c r="K27" s="9">
        <v>1</v>
      </c>
      <c r="L27" s="9">
        <v>8</v>
      </c>
      <c r="M27" s="12"/>
      <c r="N27" s="9"/>
      <c r="O27" s="9"/>
      <c r="P27" s="12" t="s">
        <v>37</v>
      </c>
      <c r="Q27" s="9">
        <v>9</v>
      </c>
      <c r="R27" s="9">
        <v>7</v>
      </c>
      <c r="S27" s="12" t="s">
        <v>96</v>
      </c>
      <c r="T27" s="9">
        <v>5</v>
      </c>
      <c r="U27" s="9">
        <v>8</v>
      </c>
      <c r="V27" s="12" t="s">
        <v>94</v>
      </c>
      <c r="W27" s="9">
        <v>8</v>
      </c>
      <c r="X27" s="9">
        <v>5</v>
      </c>
      <c r="Y27" s="12" t="s">
        <v>85</v>
      </c>
      <c r="Z27" s="9">
        <v>1</v>
      </c>
      <c r="AA27" s="9">
        <v>7</v>
      </c>
      <c r="AB27" s="12" t="s">
        <v>38</v>
      </c>
      <c r="AC27" s="9">
        <v>1</v>
      </c>
      <c r="AD27" s="9">
        <v>5</v>
      </c>
      <c r="AE27" s="13"/>
      <c r="AF27" s="9"/>
      <c r="AG27" s="9"/>
    </row>
    <row r="28" spans="1:33" x14ac:dyDescent="0.25">
      <c r="A28" s="4"/>
      <c r="B28" s="5"/>
      <c r="C28" s="5"/>
      <c r="D28" s="6"/>
      <c r="E28" s="5"/>
      <c r="F28" s="5"/>
      <c r="G28" s="6"/>
      <c r="H28" s="5"/>
      <c r="I28" s="5"/>
      <c r="J28" s="12" t="s">
        <v>87</v>
      </c>
      <c r="K28" s="9">
        <v>4</v>
      </c>
      <c r="L28" s="9">
        <v>8</v>
      </c>
      <c r="M28" s="12"/>
      <c r="N28" s="9"/>
      <c r="O28" s="9"/>
      <c r="P28" s="12" t="s">
        <v>59</v>
      </c>
      <c r="Q28" s="9">
        <v>4</v>
      </c>
      <c r="R28" s="9">
        <v>4</v>
      </c>
      <c r="S28" s="12" t="s">
        <v>97</v>
      </c>
      <c r="T28" s="9">
        <v>6</v>
      </c>
      <c r="U28" s="9">
        <v>8</v>
      </c>
      <c r="V28" s="12" t="s">
        <v>94</v>
      </c>
      <c r="W28" s="9">
        <v>8</v>
      </c>
      <c r="X28" s="9">
        <v>6</v>
      </c>
      <c r="Y28" s="12" t="s">
        <v>85</v>
      </c>
      <c r="Z28" s="9">
        <v>1</v>
      </c>
      <c r="AA28" s="9">
        <v>8</v>
      </c>
      <c r="AB28" s="12" t="s">
        <v>98</v>
      </c>
      <c r="AC28" s="9">
        <v>5</v>
      </c>
      <c r="AD28" s="9">
        <v>5</v>
      </c>
      <c r="AE28" s="13"/>
      <c r="AF28" s="9"/>
      <c r="AG28" s="9"/>
    </row>
    <row r="29" spans="1:33" x14ac:dyDescent="0.25">
      <c r="A29" s="4"/>
      <c r="B29" s="5"/>
      <c r="C29" s="5"/>
      <c r="D29" s="6"/>
      <c r="E29" s="5"/>
      <c r="F29" s="5"/>
      <c r="G29" s="6"/>
      <c r="H29" s="5"/>
      <c r="I29" s="5"/>
      <c r="J29" s="7" t="s">
        <v>32</v>
      </c>
      <c r="K29" s="9">
        <v>2</v>
      </c>
      <c r="L29" s="9">
        <v>4</v>
      </c>
      <c r="M29" s="7"/>
      <c r="N29" s="9"/>
      <c r="O29" s="9"/>
      <c r="P29" s="7" t="s">
        <v>59</v>
      </c>
      <c r="Q29" s="9">
        <v>4</v>
      </c>
      <c r="R29" s="9">
        <v>4</v>
      </c>
      <c r="S29" s="7" t="s">
        <v>99</v>
      </c>
      <c r="T29" s="9">
        <v>7</v>
      </c>
      <c r="U29" s="9">
        <v>5</v>
      </c>
      <c r="V29" s="7" t="s">
        <v>94</v>
      </c>
      <c r="W29" s="9">
        <v>8</v>
      </c>
      <c r="X29" s="9">
        <v>5</v>
      </c>
      <c r="Y29" s="7" t="s">
        <v>76</v>
      </c>
      <c r="Z29" s="9">
        <v>4</v>
      </c>
      <c r="AA29" s="9">
        <v>6</v>
      </c>
      <c r="AB29" s="7" t="s">
        <v>100</v>
      </c>
      <c r="AC29" s="9">
        <v>5</v>
      </c>
      <c r="AD29" s="9">
        <v>5</v>
      </c>
      <c r="AE29" s="10"/>
      <c r="AF29" s="9"/>
      <c r="AG29" s="9"/>
    </row>
    <row r="30" spans="1:33" x14ac:dyDescent="0.25">
      <c r="A30" s="4"/>
      <c r="B30" s="5"/>
      <c r="C30" s="5"/>
      <c r="D30" s="6"/>
      <c r="E30" s="5"/>
      <c r="F30" s="5"/>
      <c r="G30" s="6"/>
      <c r="H30" s="5"/>
      <c r="I30" s="5"/>
      <c r="J30" s="7" t="s">
        <v>54</v>
      </c>
      <c r="K30" s="9">
        <v>1</v>
      </c>
      <c r="L30" s="9">
        <v>4</v>
      </c>
      <c r="M30" s="7"/>
      <c r="N30" s="9"/>
      <c r="O30" s="9"/>
      <c r="P30" s="7" t="s">
        <v>59</v>
      </c>
      <c r="Q30" s="9">
        <v>4</v>
      </c>
      <c r="R30" s="9">
        <v>4</v>
      </c>
      <c r="S30" s="7" t="s">
        <v>101</v>
      </c>
      <c r="T30" s="9">
        <v>6</v>
      </c>
      <c r="U30" s="9">
        <v>4</v>
      </c>
      <c r="V30" s="7" t="s">
        <v>94</v>
      </c>
      <c r="W30" s="9">
        <v>8</v>
      </c>
      <c r="X30" s="9">
        <v>5</v>
      </c>
      <c r="Y30" s="7" t="s">
        <v>102</v>
      </c>
      <c r="Z30" s="9">
        <v>1</v>
      </c>
      <c r="AA30" s="9">
        <v>4</v>
      </c>
      <c r="AB30" s="7" t="s">
        <v>86</v>
      </c>
      <c r="AC30" s="9">
        <v>2</v>
      </c>
      <c r="AD30" s="9">
        <v>6</v>
      </c>
      <c r="AE30" s="10"/>
      <c r="AF30" s="9"/>
      <c r="AG30" s="9"/>
    </row>
    <row r="31" spans="1:33" x14ac:dyDescent="0.25">
      <c r="A31" s="4"/>
      <c r="B31" s="5"/>
      <c r="C31" s="5"/>
      <c r="D31" s="6"/>
      <c r="E31" s="5"/>
      <c r="F31" s="5"/>
      <c r="G31" s="6"/>
      <c r="H31" s="5"/>
      <c r="I31" s="5"/>
      <c r="J31" s="7" t="s">
        <v>54</v>
      </c>
      <c r="K31" s="9">
        <v>1</v>
      </c>
      <c r="L31" s="9">
        <v>4</v>
      </c>
      <c r="M31" s="7"/>
      <c r="N31" s="9"/>
      <c r="O31" s="9"/>
      <c r="P31" s="7" t="s">
        <v>59</v>
      </c>
      <c r="Q31" s="9">
        <v>4</v>
      </c>
      <c r="R31" s="9">
        <v>4</v>
      </c>
      <c r="S31" s="7" t="s">
        <v>71</v>
      </c>
      <c r="T31" s="9">
        <v>8</v>
      </c>
      <c r="U31" s="9">
        <v>4</v>
      </c>
      <c r="V31" s="7" t="s">
        <v>94</v>
      </c>
      <c r="W31" s="9">
        <v>8</v>
      </c>
      <c r="X31" s="9">
        <v>5</v>
      </c>
      <c r="Y31" s="7" t="s">
        <v>76</v>
      </c>
      <c r="Z31" s="9">
        <v>4</v>
      </c>
      <c r="AA31" s="9">
        <v>4</v>
      </c>
      <c r="AB31" s="7" t="s">
        <v>103</v>
      </c>
      <c r="AC31" s="9">
        <v>2</v>
      </c>
      <c r="AD31" s="9">
        <v>5</v>
      </c>
      <c r="AE31" s="10"/>
      <c r="AF31" s="9"/>
      <c r="AG31" s="9"/>
    </row>
    <row r="32" spans="1:33" x14ac:dyDescent="0.25">
      <c r="A32" s="4"/>
      <c r="B32" s="5"/>
      <c r="C32" s="5"/>
      <c r="D32" s="6"/>
      <c r="E32" s="5"/>
      <c r="F32" s="5"/>
      <c r="G32" s="6"/>
      <c r="H32" s="5"/>
      <c r="I32" s="5"/>
      <c r="J32" s="7" t="s">
        <v>54</v>
      </c>
      <c r="K32" s="9">
        <v>1</v>
      </c>
      <c r="L32" s="9">
        <v>4</v>
      </c>
      <c r="M32" s="7"/>
      <c r="N32" s="9"/>
      <c r="O32" s="9"/>
      <c r="P32" s="7" t="s">
        <v>104</v>
      </c>
      <c r="Q32" s="9">
        <v>9</v>
      </c>
      <c r="R32" s="9">
        <v>4</v>
      </c>
      <c r="S32" s="7" t="s">
        <v>69</v>
      </c>
      <c r="T32" s="9">
        <v>2</v>
      </c>
      <c r="U32" s="9">
        <v>4</v>
      </c>
      <c r="V32" s="7" t="s">
        <v>94</v>
      </c>
      <c r="W32" s="9">
        <v>8</v>
      </c>
      <c r="X32" s="9">
        <v>7</v>
      </c>
      <c r="Y32" s="7" t="s">
        <v>76</v>
      </c>
      <c r="Z32" s="9">
        <v>4</v>
      </c>
      <c r="AA32" s="9">
        <v>4</v>
      </c>
      <c r="AB32" s="7" t="s">
        <v>105</v>
      </c>
      <c r="AC32" s="9">
        <v>2</v>
      </c>
      <c r="AD32" s="9">
        <v>6</v>
      </c>
      <c r="AE32" s="10"/>
      <c r="AF32" s="9"/>
      <c r="AG32" s="9"/>
    </row>
    <row r="33" spans="1:31" s="9" customFormat="1" x14ac:dyDescent="0.25">
      <c r="A33" s="4"/>
      <c r="B33" s="5"/>
      <c r="C33" s="5"/>
      <c r="D33" s="6"/>
      <c r="E33" s="5"/>
      <c r="F33" s="5"/>
      <c r="G33" s="6"/>
      <c r="H33" s="5"/>
      <c r="I33" s="5"/>
      <c r="J33" s="12" t="s">
        <v>87</v>
      </c>
      <c r="K33" s="9">
        <v>4</v>
      </c>
      <c r="L33" s="9">
        <v>4</v>
      </c>
      <c r="M33" s="12"/>
      <c r="P33" s="12" t="s">
        <v>44</v>
      </c>
      <c r="Q33" s="9">
        <v>1</v>
      </c>
      <c r="R33" s="9">
        <v>4</v>
      </c>
      <c r="S33" s="12" t="s">
        <v>45</v>
      </c>
      <c r="T33" s="9">
        <v>1</v>
      </c>
      <c r="U33" s="9">
        <v>4</v>
      </c>
      <c r="V33" s="12" t="s">
        <v>94</v>
      </c>
      <c r="W33" s="9">
        <v>8</v>
      </c>
      <c r="X33" s="9">
        <v>7</v>
      </c>
      <c r="Y33" s="12" t="s">
        <v>76</v>
      </c>
      <c r="Z33" s="9">
        <v>4</v>
      </c>
      <c r="AA33" s="9">
        <v>4</v>
      </c>
      <c r="AB33" s="12" t="s">
        <v>62</v>
      </c>
      <c r="AC33" s="9">
        <v>4</v>
      </c>
      <c r="AD33" s="9">
        <v>6</v>
      </c>
      <c r="AE33" s="13"/>
    </row>
    <row r="34" spans="1:31" s="9" customFormat="1" x14ac:dyDescent="0.25">
      <c r="A34" s="4"/>
      <c r="B34" s="5"/>
      <c r="C34" s="5"/>
      <c r="D34" s="6"/>
      <c r="E34" s="5"/>
      <c r="F34" s="5"/>
      <c r="G34" s="6"/>
      <c r="H34" s="5"/>
      <c r="I34" s="5"/>
      <c r="J34" s="12" t="s">
        <v>70</v>
      </c>
      <c r="K34" s="9">
        <v>5</v>
      </c>
      <c r="L34" s="9">
        <v>5</v>
      </c>
      <c r="M34" s="12"/>
      <c r="P34" s="12" t="s">
        <v>34</v>
      </c>
      <c r="Q34" s="9">
        <v>6</v>
      </c>
      <c r="R34" s="9">
        <v>4</v>
      </c>
      <c r="S34" s="12" t="s">
        <v>93</v>
      </c>
      <c r="T34" s="9">
        <v>4</v>
      </c>
      <c r="U34" s="9">
        <v>4</v>
      </c>
      <c r="V34" s="12" t="s">
        <v>94</v>
      </c>
      <c r="W34" s="9">
        <v>8</v>
      </c>
      <c r="X34" s="9">
        <v>5</v>
      </c>
      <c r="Y34" s="12" t="s">
        <v>76</v>
      </c>
      <c r="Z34" s="9">
        <v>4</v>
      </c>
      <c r="AA34" s="9">
        <v>4</v>
      </c>
      <c r="AB34" s="12" t="s">
        <v>92</v>
      </c>
      <c r="AC34" s="9">
        <v>3</v>
      </c>
      <c r="AD34" s="9">
        <v>6</v>
      </c>
      <c r="AE34" s="13"/>
    </row>
    <row r="35" spans="1:31" s="9" customFormat="1" x14ac:dyDescent="0.25">
      <c r="A35" s="4"/>
      <c r="B35" s="5"/>
      <c r="C35" s="5"/>
      <c r="D35" s="6"/>
      <c r="E35" s="5"/>
      <c r="F35" s="5"/>
      <c r="G35" s="6"/>
      <c r="H35" s="5"/>
      <c r="I35" s="5"/>
      <c r="J35" s="7"/>
      <c r="M35" s="7"/>
      <c r="P35" s="7" t="s">
        <v>104</v>
      </c>
      <c r="Q35" s="9">
        <v>9</v>
      </c>
      <c r="R35" s="9">
        <v>4</v>
      </c>
      <c r="S35" s="7" t="s">
        <v>69</v>
      </c>
      <c r="T35" s="9">
        <v>2</v>
      </c>
      <c r="U35" s="9">
        <v>4</v>
      </c>
      <c r="V35" s="7"/>
      <c r="Y35" s="7" t="s">
        <v>106</v>
      </c>
      <c r="Z35" s="9">
        <v>2</v>
      </c>
      <c r="AA35" s="9">
        <v>4</v>
      </c>
      <c r="AB35" s="7" t="s">
        <v>107</v>
      </c>
      <c r="AC35" s="9">
        <v>5</v>
      </c>
      <c r="AD35" s="9">
        <v>6</v>
      </c>
      <c r="AE35" s="10"/>
    </row>
    <row r="36" spans="1:31" s="9" customFormat="1" x14ac:dyDescent="0.25">
      <c r="A36" s="4"/>
      <c r="B36" s="5"/>
      <c r="C36" s="5"/>
      <c r="D36" s="6"/>
      <c r="E36" s="5"/>
      <c r="F36" s="5"/>
      <c r="G36" s="6"/>
      <c r="H36" s="5"/>
      <c r="I36" s="5"/>
      <c r="J36" s="7"/>
      <c r="M36" s="7"/>
      <c r="P36" s="7"/>
      <c r="S36" s="7" t="s">
        <v>45</v>
      </c>
      <c r="T36" s="9">
        <v>1</v>
      </c>
      <c r="U36" s="9">
        <v>4</v>
      </c>
      <c r="V36" s="7"/>
      <c r="Y36" s="7" t="s">
        <v>47</v>
      </c>
      <c r="Z36" s="9">
        <v>3</v>
      </c>
      <c r="AA36" s="9">
        <v>4</v>
      </c>
      <c r="AB36" s="7" t="s">
        <v>38</v>
      </c>
      <c r="AC36" s="9">
        <v>1</v>
      </c>
      <c r="AD36" s="9">
        <v>4</v>
      </c>
      <c r="AE36" s="10"/>
    </row>
    <row r="37" spans="1:31" s="9" customFormat="1" x14ac:dyDescent="0.25">
      <c r="A37" s="4"/>
      <c r="B37" s="5"/>
      <c r="C37" s="5"/>
      <c r="D37" s="6"/>
      <c r="E37" s="5"/>
      <c r="F37" s="5"/>
      <c r="G37" s="6"/>
      <c r="H37" s="5"/>
      <c r="I37" s="5"/>
      <c r="J37" s="7"/>
      <c r="M37" s="7"/>
      <c r="P37" s="7"/>
      <c r="S37" s="7" t="s">
        <v>93</v>
      </c>
      <c r="T37" s="9">
        <v>4</v>
      </c>
      <c r="U37" s="9">
        <v>4</v>
      </c>
      <c r="V37" s="7"/>
      <c r="Y37" s="7"/>
      <c r="AB37" s="7" t="s">
        <v>38</v>
      </c>
      <c r="AC37" s="9">
        <v>1</v>
      </c>
      <c r="AD37" s="9">
        <v>4</v>
      </c>
      <c r="AE37" s="10"/>
    </row>
    <row r="38" spans="1:31" s="9" customFormat="1" x14ac:dyDescent="0.25">
      <c r="A38" s="4"/>
      <c r="B38" s="5"/>
      <c r="C38" s="5"/>
      <c r="D38" s="6"/>
      <c r="E38" s="5"/>
      <c r="F38" s="5"/>
      <c r="G38" s="6"/>
      <c r="H38" s="5"/>
      <c r="I38" s="5"/>
      <c r="J38" s="7"/>
      <c r="M38" s="7"/>
      <c r="P38" s="7"/>
      <c r="S38" s="7" t="s">
        <v>96</v>
      </c>
      <c r="T38" s="9">
        <v>5</v>
      </c>
      <c r="U38" s="9">
        <v>4</v>
      </c>
      <c r="V38" s="7"/>
      <c r="Y38" s="7"/>
      <c r="AB38" s="7" t="s">
        <v>38</v>
      </c>
      <c r="AC38" s="9">
        <v>1</v>
      </c>
      <c r="AD38" s="9">
        <v>4</v>
      </c>
      <c r="AE38" s="10"/>
    </row>
    <row r="39" spans="1:31" s="9" customFormat="1" x14ac:dyDescent="0.25">
      <c r="A39" s="4"/>
      <c r="B39" s="5"/>
      <c r="C39" s="5"/>
      <c r="D39" s="6"/>
      <c r="E39" s="5"/>
      <c r="F39" s="5"/>
      <c r="G39" s="6"/>
      <c r="H39" s="5"/>
      <c r="I39" s="5"/>
      <c r="J39" s="7"/>
      <c r="M39" s="7"/>
      <c r="P39" s="7"/>
      <c r="S39" s="7" t="s">
        <v>71</v>
      </c>
      <c r="T39" s="9">
        <v>8</v>
      </c>
      <c r="U39" s="9">
        <v>4</v>
      </c>
      <c r="V39" s="7"/>
      <c r="Y39" s="7"/>
      <c r="AB39" s="7" t="s">
        <v>66</v>
      </c>
      <c r="AC39" s="9">
        <v>1</v>
      </c>
      <c r="AD39" s="9">
        <v>4</v>
      </c>
      <c r="AE39" s="10"/>
    </row>
    <row r="40" spans="1:31" s="9" customFormat="1" x14ac:dyDescent="0.25">
      <c r="A40" s="4"/>
      <c r="B40" s="5"/>
      <c r="C40" s="5"/>
      <c r="D40" s="6"/>
      <c r="E40" s="5"/>
      <c r="F40" s="5"/>
      <c r="G40" s="6"/>
      <c r="H40" s="5"/>
      <c r="I40" s="5"/>
      <c r="J40" s="7"/>
      <c r="M40" s="7"/>
      <c r="P40" s="7"/>
      <c r="S40" s="7" t="s">
        <v>69</v>
      </c>
      <c r="T40" s="9">
        <v>2</v>
      </c>
      <c r="U40" s="9">
        <v>4</v>
      </c>
      <c r="V40" s="7"/>
      <c r="Y40" s="7"/>
      <c r="AB40" s="7" t="s">
        <v>92</v>
      </c>
      <c r="AC40" s="9">
        <v>3</v>
      </c>
      <c r="AD40" s="9">
        <v>4</v>
      </c>
      <c r="AE40" s="10"/>
    </row>
    <row r="41" spans="1:31" s="9" customFormat="1" x14ac:dyDescent="0.25">
      <c r="A41" s="4"/>
      <c r="B41" s="5"/>
      <c r="C41" s="5"/>
      <c r="D41" s="6"/>
      <c r="E41" s="5"/>
      <c r="F41" s="5"/>
      <c r="G41" s="6"/>
      <c r="H41" s="5"/>
      <c r="I41" s="5"/>
      <c r="J41" s="7"/>
      <c r="M41" s="7"/>
      <c r="P41" s="7"/>
      <c r="S41" s="7" t="s">
        <v>93</v>
      </c>
      <c r="T41" s="9">
        <v>4</v>
      </c>
      <c r="U41" s="9">
        <v>4</v>
      </c>
      <c r="V41" s="7"/>
      <c r="Y41" s="7"/>
      <c r="AB41" s="7" t="s">
        <v>108</v>
      </c>
      <c r="AC41" s="9">
        <v>4</v>
      </c>
      <c r="AD41" s="9">
        <v>4</v>
      </c>
      <c r="AE41" s="10"/>
    </row>
    <row r="42" spans="1:31" s="9" customFormat="1" x14ac:dyDescent="0.25">
      <c r="A42" s="4"/>
      <c r="B42" s="5"/>
      <c r="C42" s="5"/>
      <c r="D42" s="6"/>
      <c r="E42" s="5"/>
      <c r="F42" s="5"/>
      <c r="G42" s="6"/>
      <c r="H42" s="5"/>
      <c r="I42" s="5"/>
      <c r="J42" s="7"/>
      <c r="M42" s="7"/>
      <c r="P42" s="7"/>
      <c r="S42" s="7" t="s">
        <v>96</v>
      </c>
      <c r="T42" s="9">
        <v>5</v>
      </c>
      <c r="U42" s="9">
        <v>4</v>
      </c>
      <c r="V42" s="7"/>
      <c r="Y42" s="7"/>
      <c r="AB42" s="7"/>
      <c r="AE42" s="10"/>
    </row>
    <row r="43" spans="1:31" s="9" customFormat="1" x14ac:dyDescent="0.25">
      <c r="A43" s="4"/>
      <c r="B43" s="5"/>
      <c r="C43" s="5"/>
      <c r="D43" s="6"/>
      <c r="E43" s="5"/>
      <c r="F43" s="5"/>
      <c r="G43" s="6"/>
      <c r="H43" s="5"/>
      <c r="I43" s="5"/>
      <c r="J43" s="7"/>
      <c r="M43" s="7"/>
      <c r="P43" s="7"/>
      <c r="S43" s="7" t="s">
        <v>37</v>
      </c>
      <c r="T43" s="9">
        <v>9</v>
      </c>
      <c r="U43" s="9">
        <v>4</v>
      </c>
      <c r="V43" s="7"/>
      <c r="Y43" s="7"/>
      <c r="AB43" s="7"/>
      <c r="AE43" s="10"/>
    </row>
  </sheetData>
  <mergeCells count="4">
    <mergeCell ref="A1:B1"/>
    <mergeCell ref="D1:E1"/>
    <mergeCell ref="G1:H1"/>
    <mergeCell ref="J1:K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6B516-3C0D-4665-80D8-E7EE999DF05A}">
  <dimension ref="A1:AF22"/>
  <sheetViews>
    <sheetView view="pageBreakPreview" zoomScale="60" zoomScaleNormal="80" workbookViewId="0">
      <selection activeCell="J16" sqref="J16"/>
    </sheetView>
  </sheetViews>
  <sheetFormatPr baseColWidth="10" defaultRowHeight="15" x14ac:dyDescent="0.25"/>
  <cols>
    <col min="1" max="1" width="11.42578125" style="29"/>
    <col min="2" max="9" width="11.42578125" style="30"/>
    <col min="10" max="10" width="23.5703125" style="29" customWidth="1"/>
    <col min="11" max="12" width="11.42578125" style="30"/>
    <col min="13" max="13" width="11.42578125" style="29"/>
    <col min="14" max="15" width="11.42578125" style="30"/>
    <col min="16" max="16" width="20.7109375" style="29" customWidth="1"/>
    <col min="17" max="18" width="11.42578125" style="30"/>
    <col min="19" max="19" width="23.5703125" style="29" customWidth="1"/>
    <col min="20" max="21" width="11.42578125" style="30"/>
    <col min="22" max="22" width="21" style="29" customWidth="1"/>
    <col min="23" max="24" width="11.42578125" style="30"/>
    <col min="25" max="25" width="21.7109375" style="29" customWidth="1"/>
    <col min="26" max="27" width="11.42578125" style="30"/>
    <col min="28" max="28" width="20.28515625" style="29" customWidth="1"/>
    <col min="29" max="29" width="11.42578125" style="29"/>
    <col min="30" max="30" width="11.42578125" style="30"/>
    <col min="31" max="31" width="11.42578125" style="29"/>
    <col min="32" max="32" width="11.42578125" style="30"/>
    <col min="33" max="16384" width="11.42578125" style="32"/>
  </cols>
  <sheetData>
    <row r="1" spans="1:32" s="19" customFormat="1" ht="42.75" x14ac:dyDescent="0.25">
      <c r="A1" s="20" t="s">
        <v>110</v>
      </c>
      <c r="B1" s="1" t="s">
        <v>0</v>
      </c>
      <c r="C1" s="1" t="s">
        <v>1</v>
      </c>
      <c r="D1" s="21" t="s">
        <v>111</v>
      </c>
      <c r="E1" s="1" t="s">
        <v>112</v>
      </c>
      <c r="F1" s="1" t="s">
        <v>3</v>
      </c>
      <c r="G1" s="21" t="s">
        <v>113</v>
      </c>
      <c r="H1" s="1" t="s">
        <v>4</v>
      </c>
      <c r="I1" s="1" t="s">
        <v>5</v>
      </c>
      <c r="J1" s="3" t="s">
        <v>114</v>
      </c>
      <c r="K1" s="2" t="s">
        <v>6</v>
      </c>
      <c r="L1" s="2" t="s">
        <v>7</v>
      </c>
      <c r="M1" s="3" t="s">
        <v>8</v>
      </c>
      <c r="N1" s="2" t="s">
        <v>9</v>
      </c>
      <c r="O1" s="2" t="s">
        <v>10</v>
      </c>
      <c r="P1" s="3" t="s">
        <v>11</v>
      </c>
      <c r="Q1" s="2" t="s">
        <v>12</v>
      </c>
      <c r="R1" s="2" t="s">
        <v>13</v>
      </c>
      <c r="S1" s="3" t="s">
        <v>14</v>
      </c>
      <c r="T1" s="2" t="s">
        <v>15</v>
      </c>
      <c r="U1" s="2" t="s">
        <v>16</v>
      </c>
      <c r="V1" s="3" t="s">
        <v>17</v>
      </c>
      <c r="W1" s="2" t="s">
        <v>18</v>
      </c>
      <c r="X1" s="2" t="s">
        <v>19</v>
      </c>
      <c r="Y1" s="3" t="s">
        <v>20</v>
      </c>
      <c r="Z1" s="2" t="s">
        <v>21</v>
      </c>
      <c r="AA1" s="2" t="s">
        <v>22</v>
      </c>
      <c r="AB1" s="3" t="s">
        <v>24</v>
      </c>
      <c r="AC1" s="22"/>
      <c r="AD1" s="38" t="s">
        <v>25</v>
      </c>
      <c r="AE1" s="3" t="s">
        <v>26</v>
      </c>
      <c r="AF1" s="2" t="s">
        <v>28</v>
      </c>
    </row>
    <row r="2" spans="1:32" s="31" customFormat="1" x14ac:dyDescent="0.25">
      <c r="A2" s="23" t="s">
        <v>40</v>
      </c>
      <c r="B2" s="24">
        <v>1</v>
      </c>
      <c r="C2" s="25">
        <v>7</v>
      </c>
      <c r="D2" s="26" t="s">
        <v>41</v>
      </c>
      <c r="E2" s="24">
        <v>1</v>
      </c>
      <c r="F2" s="25">
        <v>7</v>
      </c>
      <c r="G2" s="26" t="s">
        <v>31</v>
      </c>
      <c r="H2" s="24">
        <v>1</v>
      </c>
      <c r="I2" s="25">
        <v>7</v>
      </c>
      <c r="J2" s="7" t="s">
        <v>32</v>
      </c>
      <c r="K2" s="8">
        <v>2</v>
      </c>
      <c r="L2" s="27">
        <v>7</v>
      </c>
      <c r="M2" s="7" t="s">
        <v>64</v>
      </c>
      <c r="N2" s="8">
        <v>2</v>
      </c>
      <c r="O2" s="27">
        <v>7</v>
      </c>
      <c r="P2" s="7" t="s">
        <v>115</v>
      </c>
      <c r="Q2" s="8">
        <v>1</v>
      </c>
      <c r="R2" s="27">
        <v>7</v>
      </c>
      <c r="S2" s="7" t="s">
        <v>45</v>
      </c>
      <c r="T2" s="8">
        <v>1</v>
      </c>
      <c r="U2" s="27">
        <v>7</v>
      </c>
      <c r="V2" s="7" t="s">
        <v>72</v>
      </c>
      <c r="W2" s="8">
        <v>3</v>
      </c>
      <c r="X2" s="27">
        <v>7</v>
      </c>
      <c r="Y2" s="7" t="s">
        <v>116</v>
      </c>
      <c r="Z2" s="8">
        <v>2</v>
      </c>
      <c r="AA2" s="27">
        <v>7</v>
      </c>
      <c r="AB2" s="39" t="s">
        <v>117</v>
      </c>
      <c r="AC2" s="40"/>
      <c r="AD2" s="41">
        <v>7</v>
      </c>
      <c r="AE2" s="7" t="s">
        <v>63</v>
      </c>
      <c r="AF2" s="27">
        <v>7</v>
      </c>
    </row>
    <row r="3" spans="1:32" s="31" customFormat="1" x14ac:dyDescent="0.25">
      <c r="A3" s="23" t="s">
        <v>40</v>
      </c>
      <c r="B3" s="24">
        <v>1</v>
      </c>
      <c r="C3" s="25">
        <v>7</v>
      </c>
      <c r="D3" s="26" t="s">
        <v>41</v>
      </c>
      <c r="E3" s="24">
        <v>1</v>
      </c>
      <c r="F3" s="25">
        <v>7</v>
      </c>
      <c r="G3" s="26" t="s">
        <v>31</v>
      </c>
      <c r="H3" s="24">
        <v>1</v>
      </c>
      <c r="I3" s="25">
        <v>7</v>
      </c>
      <c r="J3" s="7" t="s">
        <v>49</v>
      </c>
      <c r="K3" s="28">
        <v>3</v>
      </c>
      <c r="L3" s="27">
        <v>7</v>
      </c>
      <c r="M3" s="7" t="s">
        <v>58</v>
      </c>
      <c r="N3" s="28">
        <v>1</v>
      </c>
      <c r="O3" s="27">
        <v>7</v>
      </c>
      <c r="P3" s="7" t="s">
        <v>118</v>
      </c>
      <c r="Q3" s="28">
        <v>2</v>
      </c>
      <c r="R3" s="27">
        <v>7</v>
      </c>
      <c r="S3" s="7" t="s">
        <v>37</v>
      </c>
      <c r="T3" s="28">
        <v>6</v>
      </c>
      <c r="U3" s="27">
        <v>7</v>
      </c>
      <c r="V3" s="7" t="s">
        <v>37</v>
      </c>
      <c r="W3" s="28">
        <v>5</v>
      </c>
      <c r="X3" s="27">
        <v>7</v>
      </c>
      <c r="Y3" s="7" t="s">
        <v>47</v>
      </c>
      <c r="Z3" s="28">
        <v>3</v>
      </c>
      <c r="AA3" s="27">
        <v>7</v>
      </c>
      <c r="AB3" s="42" t="s">
        <v>38</v>
      </c>
      <c r="AC3" s="43"/>
      <c r="AD3" s="41">
        <v>7</v>
      </c>
      <c r="AE3" s="7" t="s">
        <v>39</v>
      </c>
      <c r="AF3" s="27">
        <v>7</v>
      </c>
    </row>
    <row r="4" spans="1:32" s="31" customFormat="1" x14ac:dyDescent="0.25">
      <c r="A4" s="23" t="s">
        <v>29</v>
      </c>
      <c r="B4" s="24">
        <v>2</v>
      </c>
      <c r="C4" s="25">
        <v>5</v>
      </c>
      <c r="D4" s="26" t="s">
        <v>41</v>
      </c>
      <c r="E4" s="24">
        <v>1</v>
      </c>
      <c r="F4" s="25">
        <v>5</v>
      </c>
      <c r="G4" s="26" t="s">
        <v>31</v>
      </c>
      <c r="H4" s="24">
        <v>1</v>
      </c>
      <c r="I4" s="25">
        <v>5</v>
      </c>
      <c r="J4" s="7" t="s">
        <v>49</v>
      </c>
      <c r="K4" s="28">
        <v>3</v>
      </c>
      <c r="L4" s="27">
        <v>5</v>
      </c>
      <c r="M4" s="7" t="s">
        <v>64</v>
      </c>
      <c r="N4" s="28">
        <v>2</v>
      </c>
      <c r="O4" s="27">
        <v>5</v>
      </c>
      <c r="P4" s="7" t="s">
        <v>119</v>
      </c>
      <c r="Q4" s="28">
        <v>4</v>
      </c>
      <c r="R4" s="27">
        <v>5</v>
      </c>
      <c r="S4" s="7" t="s">
        <v>45</v>
      </c>
      <c r="T4" s="28">
        <v>1</v>
      </c>
      <c r="U4" s="27">
        <v>5</v>
      </c>
      <c r="V4" s="7" t="s">
        <v>37</v>
      </c>
      <c r="W4" s="28">
        <v>5</v>
      </c>
      <c r="X4" s="27">
        <v>5</v>
      </c>
      <c r="Y4" s="7" t="s">
        <v>116</v>
      </c>
      <c r="Z4" s="28">
        <v>2</v>
      </c>
      <c r="AA4" s="27">
        <v>5</v>
      </c>
      <c r="AB4" s="42" t="s">
        <v>120</v>
      </c>
      <c r="AC4" s="43"/>
      <c r="AD4" s="41">
        <v>5</v>
      </c>
      <c r="AE4" s="7" t="s">
        <v>63</v>
      </c>
      <c r="AF4" s="27">
        <v>5</v>
      </c>
    </row>
    <row r="5" spans="1:32" s="31" customFormat="1" x14ac:dyDescent="0.25">
      <c r="A5" s="23" t="s">
        <v>29</v>
      </c>
      <c r="B5" s="24">
        <v>2</v>
      </c>
      <c r="C5" s="25">
        <v>5</v>
      </c>
      <c r="D5" s="26" t="s">
        <v>30</v>
      </c>
      <c r="E5" s="24">
        <v>2</v>
      </c>
      <c r="F5" s="25">
        <v>5</v>
      </c>
      <c r="G5" s="26" t="s">
        <v>31</v>
      </c>
      <c r="H5" s="24">
        <v>1</v>
      </c>
      <c r="I5" s="25">
        <v>5</v>
      </c>
      <c r="J5" s="7" t="s">
        <v>49</v>
      </c>
      <c r="K5" s="28">
        <v>3</v>
      </c>
      <c r="L5" s="27">
        <v>5</v>
      </c>
      <c r="M5" s="7" t="s">
        <v>55</v>
      </c>
      <c r="N5" s="28">
        <v>5</v>
      </c>
      <c r="O5" s="27">
        <v>5</v>
      </c>
      <c r="P5" s="7" t="s">
        <v>118</v>
      </c>
      <c r="Q5" s="28">
        <v>2</v>
      </c>
      <c r="R5" s="27">
        <v>5</v>
      </c>
      <c r="S5" s="7" t="s">
        <v>45</v>
      </c>
      <c r="T5" s="28">
        <v>1</v>
      </c>
      <c r="U5" s="27">
        <v>5</v>
      </c>
      <c r="V5" s="7" t="s">
        <v>37</v>
      </c>
      <c r="W5" s="28">
        <v>5</v>
      </c>
      <c r="X5" s="27">
        <v>5</v>
      </c>
      <c r="Y5" s="7" t="s">
        <v>47</v>
      </c>
      <c r="Z5" s="28">
        <v>3</v>
      </c>
      <c r="AA5" s="27">
        <v>5</v>
      </c>
      <c r="AB5" s="42" t="s">
        <v>38</v>
      </c>
      <c r="AC5" s="43"/>
      <c r="AD5" s="41">
        <v>5</v>
      </c>
      <c r="AE5" s="7" t="s">
        <v>39</v>
      </c>
      <c r="AF5" s="27">
        <v>5</v>
      </c>
    </row>
    <row r="6" spans="1:32" s="31" customFormat="1" x14ac:dyDescent="0.25">
      <c r="A6" s="23" t="s">
        <v>29</v>
      </c>
      <c r="B6" s="24">
        <v>2</v>
      </c>
      <c r="C6" s="25">
        <v>5</v>
      </c>
      <c r="D6" s="26" t="s">
        <v>41</v>
      </c>
      <c r="E6" s="24">
        <v>1</v>
      </c>
      <c r="F6" s="25">
        <v>5</v>
      </c>
      <c r="G6" s="26" t="s">
        <v>31</v>
      </c>
      <c r="H6" s="24">
        <v>1</v>
      </c>
      <c r="I6" s="25">
        <v>5</v>
      </c>
      <c r="J6" s="7" t="s">
        <v>49</v>
      </c>
      <c r="K6" s="28">
        <v>3</v>
      </c>
      <c r="L6" s="27">
        <v>5</v>
      </c>
      <c r="M6" s="7" t="s">
        <v>64</v>
      </c>
      <c r="N6" s="28">
        <v>2</v>
      </c>
      <c r="O6" s="27">
        <v>5</v>
      </c>
      <c r="P6" s="7" t="s">
        <v>119</v>
      </c>
      <c r="Q6" s="28">
        <v>4</v>
      </c>
      <c r="R6" s="27">
        <v>5</v>
      </c>
      <c r="S6" s="7" t="s">
        <v>45</v>
      </c>
      <c r="T6" s="28">
        <v>1</v>
      </c>
      <c r="U6" s="27">
        <v>5</v>
      </c>
      <c r="V6" s="7" t="s">
        <v>36</v>
      </c>
      <c r="W6" s="28">
        <v>4</v>
      </c>
      <c r="X6" s="27">
        <v>5</v>
      </c>
      <c r="Y6" s="7" t="s">
        <v>47</v>
      </c>
      <c r="Z6" s="28">
        <v>3</v>
      </c>
      <c r="AA6" s="27">
        <v>5</v>
      </c>
      <c r="AB6" s="42" t="s">
        <v>38</v>
      </c>
      <c r="AC6" s="43"/>
      <c r="AD6" s="41">
        <v>5</v>
      </c>
      <c r="AE6" s="7" t="s">
        <v>53</v>
      </c>
      <c r="AF6" s="27">
        <v>5</v>
      </c>
    </row>
    <row r="7" spans="1:32" s="31" customFormat="1" x14ac:dyDescent="0.25">
      <c r="A7" s="23" t="s">
        <v>29</v>
      </c>
      <c r="B7" s="24">
        <v>2</v>
      </c>
      <c r="C7" s="25">
        <v>5</v>
      </c>
      <c r="D7" s="26" t="s">
        <v>30</v>
      </c>
      <c r="E7" s="24">
        <v>2</v>
      </c>
      <c r="F7" s="25">
        <v>5</v>
      </c>
      <c r="G7" s="26" t="s">
        <v>121</v>
      </c>
      <c r="H7" s="24">
        <v>3</v>
      </c>
      <c r="I7" s="25">
        <v>5</v>
      </c>
      <c r="J7" s="7" t="s">
        <v>49</v>
      </c>
      <c r="K7" s="8">
        <v>3</v>
      </c>
      <c r="L7" s="27">
        <v>5</v>
      </c>
      <c r="M7" s="7" t="s">
        <v>43</v>
      </c>
      <c r="N7" s="8">
        <v>4</v>
      </c>
      <c r="O7" s="27">
        <v>5</v>
      </c>
      <c r="P7" s="7" t="s">
        <v>115</v>
      </c>
      <c r="Q7" s="8">
        <v>1</v>
      </c>
      <c r="R7" s="27">
        <v>5</v>
      </c>
      <c r="S7" s="7" t="s">
        <v>69</v>
      </c>
      <c r="T7" s="8">
        <v>2</v>
      </c>
      <c r="U7" s="27">
        <v>5</v>
      </c>
      <c r="V7" s="7" t="s">
        <v>37</v>
      </c>
      <c r="W7" s="8">
        <v>5</v>
      </c>
      <c r="X7" s="27">
        <v>5</v>
      </c>
      <c r="Y7" s="7" t="s">
        <v>116</v>
      </c>
      <c r="Z7" s="8">
        <v>2</v>
      </c>
      <c r="AA7" s="27">
        <v>5</v>
      </c>
      <c r="AB7" s="39" t="s">
        <v>92</v>
      </c>
      <c r="AC7" s="40"/>
      <c r="AD7" s="41">
        <v>5</v>
      </c>
      <c r="AE7" s="7" t="s">
        <v>63</v>
      </c>
      <c r="AF7" s="27">
        <v>5</v>
      </c>
    </row>
    <row r="8" spans="1:32" s="31" customFormat="1" x14ac:dyDescent="0.25">
      <c r="A8" s="23" t="s">
        <v>29</v>
      </c>
      <c r="B8" s="24">
        <v>2</v>
      </c>
      <c r="C8" s="25">
        <v>5</v>
      </c>
      <c r="D8" s="26" t="s">
        <v>41</v>
      </c>
      <c r="E8" s="24">
        <v>1</v>
      </c>
      <c r="F8" s="25">
        <v>5</v>
      </c>
      <c r="G8" s="26" t="s">
        <v>67</v>
      </c>
      <c r="H8" s="24">
        <v>2</v>
      </c>
      <c r="I8" s="25">
        <v>5</v>
      </c>
      <c r="J8" s="7" t="s">
        <v>49</v>
      </c>
      <c r="K8" s="28">
        <v>3</v>
      </c>
      <c r="L8" s="27">
        <v>5</v>
      </c>
      <c r="M8" s="7" t="s">
        <v>64</v>
      </c>
      <c r="N8" s="28">
        <v>2</v>
      </c>
      <c r="O8" s="27">
        <v>5</v>
      </c>
      <c r="P8" s="7" t="s">
        <v>119</v>
      </c>
      <c r="Q8" s="28">
        <v>4</v>
      </c>
      <c r="R8" s="27">
        <v>5</v>
      </c>
      <c r="S8" s="7" t="s">
        <v>45</v>
      </c>
      <c r="T8" s="28">
        <v>1</v>
      </c>
      <c r="U8" s="27">
        <v>5</v>
      </c>
      <c r="V8" s="7" t="s">
        <v>50</v>
      </c>
      <c r="W8" s="28">
        <v>1</v>
      </c>
      <c r="X8" s="27">
        <v>5</v>
      </c>
      <c r="Y8" s="7" t="s">
        <v>116</v>
      </c>
      <c r="Z8" s="28">
        <v>2</v>
      </c>
      <c r="AA8" s="27">
        <v>5</v>
      </c>
      <c r="AB8" s="42" t="s">
        <v>38</v>
      </c>
      <c r="AC8" s="43"/>
      <c r="AD8" s="41">
        <v>5</v>
      </c>
      <c r="AE8" s="7" t="s">
        <v>39</v>
      </c>
      <c r="AF8" s="27">
        <v>5</v>
      </c>
    </row>
    <row r="9" spans="1:32" s="31" customFormat="1" x14ac:dyDescent="0.25">
      <c r="A9" s="23" t="s">
        <v>90</v>
      </c>
      <c r="B9" s="24">
        <v>3</v>
      </c>
      <c r="C9" s="25">
        <v>7</v>
      </c>
      <c r="D9" s="26" t="s">
        <v>30</v>
      </c>
      <c r="E9" s="24">
        <v>2</v>
      </c>
      <c r="F9" s="25">
        <v>7</v>
      </c>
      <c r="G9" s="26" t="s">
        <v>67</v>
      </c>
      <c r="H9" s="24">
        <v>2</v>
      </c>
      <c r="I9" s="25">
        <v>7</v>
      </c>
      <c r="J9" s="7" t="s">
        <v>49</v>
      </c>
      <c r="K9" s="8">
        <v>3</v>
      </c>
      <c r="L9" s="27">
        <v>7</v>
      </c>
      <c r="M9" s="7" t="s">
        <v>55</v>
      </c>
      <c r="N9" s="8">
        <v>5</v>
      </c>
      <c r="O9" s="27">
        <v>7</v>
      </c>
      <c r="P9" s="7" t="s">
        <v>115</v>
      </c>
      <c r="Q9" s="8">
        <v>1</v>
      </c>
      <c r="R9" s="27">
        <v>7</v>
      </c>
      <c r="S9" s="7" t="s">
        <v>45</v>
      </c>
      <c r="T9" s="8">
        <v>1</v>
      </c>
      <c r="U9" s="27">
        <v>7</v>
      </c>
      <c r="V9" s="7" t="s">
        <v>60</v>
      </c>
      <c r="W9" s="8">
        <v>2</v>
      </c>
      <c r="X9" s="27">
        <v>7</v>
      </c>
      <c r="Y9" s="7" t="s">
        <v>37</v>
      </c>
      <c r="Z9" s="8">
        <v>5</v>
      </c>
      <c r="AA9" s="27">
        <v>7</v>
      </c>
      <c r="AB9" s="39" t="s">
        <v>92</v>
      </c>
      <c r="AC9" s="40"/>
      <c r="AD9" s="41">
        <v>7</v>
      </c>
      <c r="AE9" s="7" t="s">
        <v>53</v>
      </c>
      <c r="AF9" s="27">
        <v>7</v>
      </c>
    </row>
    <row r="10" spans="1:32" s="31" customFormat="1" x14ac:dyDescent="0.25">
      <c r="A10" s="23" t="s">
        <v>29</v>
      </c>
      <c r="B10" s="24">
        <v>2</v>
      </c>
      <c r="C10" s="25">
        <v>7</v>
      </c>
      <c r="D10" s="26" t="s">
        <v>41</v>
      </c>
      <c r="E10" s="24">
        <v>1</v>
      </c>
      <c r="F10" s="25">
        <v>5</v>
      </c>
      <c r="G10" s="26" t="s">
        <v>31</v>
      </c>
      <c r="H10" s="24">
        <v>1</v>
      </c>
      <c r="I10" s="25">
        <v>7</v>
      </c>
      <c r="J10" s="7" t="s">
        <v>32</v>
      </c>
      <c r="K10" s="8">
        <v>2</v>
      </c>
      <c r="L10" s="27">
        <v>5</v>
      </c>
      <c r="M10" s="7" t="s">
        <v>64</v>
      </c>
      <c r="N10" s="8">
        <v>2</v>
      </c>
      <c r="O10" s="27">
        <v>7</v>
      </c>
      <c r="P10" s="7" t="s">
        <v>118</v>
      </c>
      <c r="Q10" s="8">
        <v>2</v>
      </c>
      <c r="R10" s="27">
        <v>5</v>
      </c>
      <c r="S10" s="7" t="s">
        <v>45</v>
      </c>
      <c r="T10" s="8">
        <v>1</v>
      </c>
      <c r="U10" s="27">
        <v>5</v>
      </c>
      <c r="V10" s="7" t="s">
        <v>122</v>
      </c>
      <c r="W10" s="8">
        <v>3</v>
      </c>
      <c r="X10" s="27">
        <v>5</v>
      </c>
      <c r="Y10" s="7" t="s">
        <v>37</v>
      </c>
      <c r="Z10" s="8">
        <v>5</v>
      </c>
      <c r="AA10" s="27">
        <v>5</v>
      </c>
      <c r="AB10" s="39" t="s">
        <v>66</v>
      </c>
      <c r="AC10" s="40"/>
      <c r="AD10" s="41">
        <v>7</v>
      </c>
      <c r="AE10" s="7" t="s">
        <v>63</v>
      </c>
      <c r="AF10" s="27">
        <v>7</v>
      </c>
    </row>
    <row r="11" spans="1:32" s="31" customFormat="1" x14ac:dyDescent="0.25">
      <c r="A11" s="23" t="s">
        <v>29</v>
      </c>
      <c r="B11" s="24">
        <v>2</v>
      </c>
      <c r="C11" s="25">
        <v>5</v>
      </c>
      <c r="D11" s="26" t="s">
        <v>30</v>
      </c>
      <c r="E11" s="24">
        <v>2</v>
      </c>
      <c r="F11" s="25">
        <v>7</v>
      </c>
      <c r="G11" s="26" t="s">
        <v>31</v>
      </c>
      <c r="H11" s="24">
        <v>1</v>
      </c>
      <c r="I11" s="25">
        <v>5</v>
      </c>
      <c r="J11" s="7" t="s">
        <v>49</v>
      </c>
      <c r="K11" s="8">
        <v>3</v>
      </c>
      <c r="L11" s="27">
        <v>7</v>
      </c>
      <c r="M11" s="7" t="s">
        <v>43</v>
      </c>
      <c r="N11" s="8">
        <v>4</v>
      </c>
      <c r="O11" s="27">
        <v>5</v>
      </c>
      <c r="P11" s="7" t="s">
        <v>77</v>
      </c>
      <c r="Q11" s="8">
        <v>2</v>
      </c>
      <c r="R11" s="27">
        <v>7</v>
      </c>
      <c r="S11" s="7" t="s">
        <v>45</v>
      </c>
      <c r="T11" s="8">
        <v>1</v>
      </c>
      <c r="U11" s="27">
        <v>7</v>
      </c>
      <c r="V11" s="7" t="s">
        <v>37</v>
      </c>
      <c r="W11" s="8">
        <v>5</v>
      </c>
      <c r="X11" s="27">
        <v>7</v>
      </c>
      <c r="Y11" s="7" t="s">
        <v>123</v>
      </c>
      <c r="Z11" s="8">
        <v>1</v>
      </c>
      <c r="AA11" s="27">
        <v>7</v>
      </c>
      <c r="AB11" s="39" t="s">
        <v>124</v>
      </c>
      <c r="AC11" s="40"/>
      <c r="AD11" s="41">
        <v>7</v>
      </c>
      <c r="AE11" s="7" t="s">
        <v>39</v>
      </c>
      <c r="AF11" s="27">
        <v>5</v>
      </c>
    </row>
    <row r="12" spans="1:32" s="31" customFormat="1" x14ac:dyDescent="0.25">
      <c r="A12" s="23" t="s">
        <v>29</v>
      </c>
      <c r="B12" s="24">
        <v>2</v>
      </c>
      <c r="C12" s="25">
        <v>5</v>
      </c>
      <c r="D12" s="26" t="s">
        <v>30</v>
      </c>
      <c r="E12" s="24">
        <v>2</v>
      </c>
      <c r="F12" s="25">
        <v>5</v>
      </c>
      <c r="G12" s="26" t="s">
        <v>31</v>
      </c>
      <c r="H12" s="24">
        <v>1</v>
      </c>
      <c r="I12" s="25">
        <v>5</v>
      </c>
      <c r="J12" s="7" t="s">
        <v>49</v>
      </c>
      <c r="K12" s="8">
        <v>3</v>
      </c>
      <c r="L12" s="27">
        <v>5</v>
      </c>
      <c r="M12" s="7" t="s">
        <v>58</v>
      </c>
      <c r="N12" s="8">
        <v>1</v>
      </c>
      <c r="O12" s="27">
        <v>5</v>
      </c>
      <c r="P12" s="7" t="s">
        <v>37</v>
      </c>
      <c r="Q12" s="8">
        <v>7</v>
      </c>
      <c r="R12" s="27">
        <v>5</v>
      </c>
      <c r="S12" s="7" t="s">
        <v>45</v>
      </c>
      <c r="T12" s="8">
        <v>1</v>
      </c>
      <c r="U12" s="27">
        <v>5</v>
      </c>
      <c r="V12" s="7" t="s">
        <v>37</v>
      </c>
      <c r="W12" s="8">
        <v>5</v>
      </c>
      <c r="X12" s="27">
        <v>5</v>
      </c>
      <c r="Y12" s="7" t="s">
        <v>123</v>
      </c>
      <c r="Z12" s="8">
        <v>1</v>
      </c>
      <c r="AA12" s="27">
        <v>5</v>
      </c>
      <c r="AB12" s="39" t="s">
        <v>66</v>
      </c>
      <c r="AC12" s="40"/>
      <c r="AD12" s="41">
        <v>5</v>
      </c>
      <c r="AE12" s="7" t="s">
        <v>39</v>
      </c>
      <c r="AF12" s="27">
        <v>5</v>
      </c>
    </row>
    <row r="13" spans="1:32" s="31" customFormat="1" x14ac:dyDescent="0.25">
      <c r="A13" s="23" t="s">
        <v>29</v>
      </c>
      <c r="B13" s="24">
        <v>2</v>
      </c>
      <c r="C13" s="25">
        <v>5</v>
      </c>
      <c r="D13" s="26" t="s">
        <v>30</v>
      </c>
      <c r="E13" s="24">
        <v>2</v>
      </c>
      <c r="F13" s="25">
        <v>5</v>
      </c>
      <c r="G13" s="26" t="s">
        <v>67</v>
      </c>
      <c r="H13" s="24">
        <v>2</v>
      </c>
      <c r="I13" s="25">
        <v>5</v>
      </c>
      <c r="J13" s="7" t="s">
        <v>49</v>
      </c>
      <c r="K13" s="8">
        <v>3</v>
      </c>
      <c r="L13" s="27">
        <v>5</v>
      </c>
      <c r="M13" s="7" t="s">
        <v>58</v>
      </c>
      <c r="N13" s="8">
        <v>1</v>
      </c>
      <c r="O13" s="27">
        <v>5</v>
      </c>
      <c r="P13" s="7" t="s">
        <v>115</v>
      </c>
      <c r="Q13" s="8">
        <v>1</v>
      </c>
      <c r="R13" s="27">
        <v>5</v>
      </c>
      <c r="S13" s="7" t="s">
        <v>125</v>
      </c>
      <c r="T13" s="8">
        <v>5</v>
      </c>
      <c r="U13" s="27">
        <v>5</v>
      </c>
      <c r="V13" s="7" t="s">
        <v>37</v>
      </c>
      <c r="W13" s="8">
        <v>5</v>
      </c>
      <c r="X13" s="27">
        <v>5</v>
      </c>
      <c r="Y13" s="7" t="s">
        <v>47</v>
      </c>
      <c r="Z13" s="8">
        <v>3</v>
      </c>
      <c r="AA13" s="27">
        <v>5</v>
      </c>
      <c r="AB13" s="39" t="s">
        <v>92</v>
      </c>
      <c r="AC13" s="40"/>
      <c r="AD13" s="41">
        <v>5</v>
      </c>
      <c r="AE13" s="7" t="s">
        <v>63</v>
      </c>
      <c r="AF13" s="27">
        <v>5</v>
      </c>
    </row>
    <row r="14" spans="1:32" s="31" customFormat="1" x14ac:dyDescent="0.25">
      <c r="A14" s="23"/>
      <c r="B14" s="24"/>
      <c r="C14" s="25"/>
      <c r="D14" s="26"/>
      <c r="E14" s="24"/>
      <c r="F14" s="25"/>
      <c r="G14" s="26"/>
      <c r="H14" s="24"/>
      <c r="I14" s="25"/>
      <c r="J14" s="7" t="s">
        <v>54</v>
      </c>
      <c r="K14" s="8">
        <v>1</v>
      </c>
      <c r="L14" s="27">
        <v>7</v>
      </c>
      <c r="M14" s="7"/>
      <c r="N14" s="8"/>
      <c r="O14" s="27"/>
      <c r="P14" s="7" t="s">
        <v>77</v>
      </c>
      <c r="Q14" s="8">
        <v>2</v>
      </c>
      <c r="R14" s="27">
        <v>7</v>
      </c>
      <c r="S14" s="7" t="s">
        <v>126</v>
      </c>
      <c r="T14" s="8">
        <v>3</v>
      </c>
      <c r="U14" s="27">
        <v>5</v>
      </c>
      <c r="V14" s="7" t="s">
        <v>60</v>
      </c>
      <c r="W14" s="8">
        <v>2</v>
      </c>
      <c r="X14" s="27">
        <v>5</v>
      </c>
      <c r="Y14" s="7" t="s">
        <v>85</v>
      </c>
      <c r="Z14" s="8">
        <v>1</v>
      </c>
      <c r="AA14" s="27">
        <v>5</v>
      </c>
      <c r="AB14" s="39" t="s">
        <v>127</v>
      </c>
      <c r="AC14" s="40"/>
      <c r="AD14" s="41">
        <v>5</v>
      </c>
      <c r="AE14" s="7"/>
      <c r="AF14" s="27"/>
    </row>
    <row r="15" spans="1:32" s="31" customFormat="1" x14ac:dyDescent="0.25">
      <c r="A15" s="23"/>
      <c r="B15" s="24"/>
      <c r="C15" s="25"/>
      <c r="D15" s="26"/>
      <c r="E15" s="24"/>
      <c r="F15" s="25"/>
      <c r="G15" s="26"/>
      <c r="H15" s="24"/>
      <c r="I15" s="25"/>
      <c r="J15" s="7" t="s">
        <v>70</v>
      </c>
      <c r="K15" s="8">
        <v>4</v>
      </c>
      <c r="L15" s="27">
        <v>7</v>
      </c>
      <c r="M15" s="7"/>
      <c r="N15" s="8"/>
      <c r="O15" s="27"/>
      <c r="P15" s="7" t="s">
        <v>128</v>
      </c>
      <c r="Q15" s="8">
        <v>3</v>
      </c>
      <c r="R15" s="27">
        <v>7</v>
      </c>
      <c r="S15" s="7" t="s">
        <v>129</v>
      </c>
      <c r="T15" s="8">
        <v>1</v>
      </c>
      <c r="U15" s="27">
        <v>5</v>
      </c>
      <c r="V15" s="7"/>
      <c r="W15" s="8"/>
      <c r="X15" s="27"/>
      <c r="Y15" s="7" t="s">
        <v>85</v>
      </c>
      <c r="Z15" s="8">
        <v>1</v>
      </c>
      <c r="AA15" s="27">
        <v>5</v>
      </c>
      <c r="AB15" s="39" t="s">
        <v>92</v>
      </c>
      <c r="AC15" s="40"/>
      <c r="AD15" s="41">
        <v>5</v>
      </c>
      <c r="AE15" s="7"/>
      <c r="AF15" s="27"/>
    </row>
    <row r="16" spans="1:32" s="31" customFormat="1" x14ac:dyDescent="0.25">
      <c r="A16" s="23"/>
      <c r="B16" s="24"/>
      <c r="C16" s="25"/>
      <c r="D16" s="26"/>
      <c r="E16" s="24"/>
      <c r="F16" s="25"/>
      <c r="G16" s="26"/>
      <c r="H16" s="24"/>
      <c r="I16" s="25"/>
      <c r="J16" s="7" t="s">
        <v>32</v>
      </c>
      <c r="K16" s="8">
        <v>2</v>
      </c>
      <c r="L16" s="27">
        <v>5</v>
      </c>
      <c r="M16" s="7"/>
      <c r="N16" s="8"/>
      <c r="O16" s="27"/>
      <c r="P16" s="7" t="s">
        <v>128</v>
      </c>
      <c r="Q16" s="8">
        <v>3</v>
      </c>
      <c r="R16" s="27">
        <v>7</v>
      </c>
      <c r="S16" s="7" t="s">
        <v>130</v>
      </c>
      <c r="T16" s="8">
        <v>4</v>
      </c>
      <c r="U16" s="27">
        <v>5</v>
      </c>
      <c r="V16" s="7"/>
      <c r="W16" s="8"/>
      <c r="X16" s="27"/>
      <c r="Y16" s="7" t="s">
        <v>76</v>
      </c>
      <c r="Z16" s="8">
        <v>4</v>
      </c>
      <c r="AA16" s="27">
        <v>5</v>
      </c>
      <c r="AB16" s="39" t="s">
        <v>105</v>
      </c>
      <c r="AC16" s="40"/>
      <c r="AD16" s="41">
        <v>7</v>
      </c>
      <c r="AE16" s="7"/>
      <c r="AF16" s="27"/>
    </row>
    <row r="17" spans="1:32" s="31" customFormat="1" x14ac:dyDescent="0.25">
      <c r="A17" s="23"/>
      <c r="B17" s="24"/>
      <c r="C17" s="25"/>
      <c r="D17" s="26"/>
      <c r="E17" s="24"/>
      <c r="F17" s="25"/>
      <c r="G17" s="26"/>
      <c r="H17" s="24"/>
      <c r="I17" s="25"/>
      <c r="J17" s="7" t="s">
        <v>54</v>
      </c>
      <c r="K17" s="8">
        <v>1</v>
      </c>
      <c r="L17" s="27">
        <v>5</v>
      </c>
      <c r="M17" s="7"/>
      <c r="N17" s="8"/>
      <c r="O17" s="27"/>
      <c r="P17" s="7" t="s">
        <v>128</v>
      </c>
      <c r="Q17" s="8">
        <v>3</v>
      </c>
      <c r="R17" s="27">
        <v>5</v>
      </c>
      <c r="S17" s="7" t="s">
        <v>69</v>
      </c>
      <c r="T17" s="8">
        <v>2</v>
      </c>
      <c r="U17" s="27">
        <v>5</v>
      </c>
      <c r="V17" s="7"/>
      <c r="W17" s="8"/>
      <c r="X17" s="27"/>
      <c r="Y17" s="7"/>
      <c r="Z17" s="8"/>
      <c r="AA17" s="27"/>
      <c r="AB17" s="39" t="s">
        <v>131</v>
      </c>
      <c r="AC17" s="40"/>
      <c r="AD17" s="41">
        <v>7</v>
      </c>
      <c r="AE17" s="7"/>
      <c r="AF17" s="27"/>
    </row>
    <row r="18" spans="1:32" s="31" customFormat="1" x14ac:dyDescent="0.25">
      <c r="A18" s="23"/>
      <c r="B18" s="24"/>
      <c r="C18" s="25"/>
      <c r="D18" s="26"/>
      <c r="E18" s="24"/>
      <c r="F18" s="25"/>
      <c r="G18" s="26"/>
      <c r="H18" s="24"/>
      <c r="I18" s="25"/>
      <c r="J18" s="7" t="s">
        <v>49</v>
      </c>
      <c r="K18" s="8">
        <v>3</v>
      </c>
      <c r="L18" s="27">
        <v>7</v>
      </c>
      <c r="M18" s="7"/>
      <c r="N18" s="8"/>
      <c r="O18" s="27"/>
      <c r="P18" s="7" t="s">
        <v>77</v>
      </c>
      <c r="Q18" s="8">
        <v>2</v>
      </c>
      <c r="R18" s="27">
        <v>5</v>
      </c>
      <c r="S18" s="7"/>
      <c r="T18" s="8"/>
      <c r="U18" s="27"/>
      <c r="V18" s="7"/>
      <c r="W18" s="8"/>
      <c r="X18" s="27"/>
      <c r="Y18" s="7"/>
      <c r="Z18" s="8"/>
      <c r="AA18" s="27"/>
      <c r="AB18" s="39" t="s">
        <v>117</v>
      </c>
      <c r="AC18" s="40"/>
      <c r="AD18" s="41">
        <v>5</v>
      </c>
      <c r="AE18" s="7"/>
      <c r="AF18" s="27"/>
    </row>
    <row r="19" spans="1:32" s="31" customFormat="1" x14ac:dyDescent="0.25">
      <c r="A19" s="23"/>
      <c r="B19" s="24"/>
      <c r="C19" s="25"/>
      <c r="D19" s="26"/>
      <c r="E19" s="24"/>
      <c r="F19" s="25"/>
      <c r="G19" s="26"/>
      <c r="H19" s="24"/>
      <c r="I19" s="25"/>
      <c r="J19" s="7" t="s">
        <v>54</v>
      </c>
      <c r="K19" s="8">
        <v>1</v>
      </c>
      <c r="L19" s="27">
        <v>5</v>
      </c>
      <c r="M19" s="7"/>
      <c r="N19" s="8"/>
      <c r="O19" s="27"/>
      <c r="P19" s="7" t="s">
        <v>77</v>
      </c>
      <c r="Q19" s="8">
        <v>2</v>
      </c>
      <c r="R19" s="27">
        <v>5</v>
      </c>
      <c r="S19" s="7"/>
      <c r="T19" s="8"/>
      <c r="U19" s="27"/>
      <c r="V19" s="7"/>
      <c r="W19" s="8"/>
      <c r="X19" s="27"/>
      <c r="Y19" s="7"/>
      <c r="Z19" s="8"/>
      <c r="AA19" s="27"/>
      <c r="AB19" s="39"/>
      <c r="AC19" s="40"/>
      <c r="AD19" s="41"/>
      <c r="AE19" s="7"/>
      <c r="AF19" s="27"/>
    </row>
    <row r="20" spans="1:32" s="31" customFormat="1" x14ac:dyDescent="0.25">
      <c r="A20" s="23"/>
      <c r="B20" s="24"/>
      <c r="C20" s="25"/>
      <c r="D20" s="26"/>
      <c r="E20" s="24"/>
      <c r="F20" s="25"/>
      <c r="G20" s="26"/>
      <c r="H20" s="24"/>
      <c r="I20" s="25"/>
      <c r="J20" s="7" t="s">
        <v>32</v>
      </c>
      <c r="K20" s="28">
        <v>2</v>
      </c>
      <c r="L20" s="27">
        <v>7</v>
      </c>
      <c r="M20" s="7"/>
      <c r="N20" s="28"/>
      <c r="O20" s="27"/>
      <c r="P20" s="7" t="s">
        <v>77</v>
      </c>
      <c r="Q20" s="28">
        <v>2</v>
      </c>
      <c r="R20" s="27">
        <v>7</v>
      </c>
      <c r="S20" s="7"/>
      <c r="T20" s="28"/>
      <c r="U20" s="27"/>
      <c r="V20" s="7"/>
      <c r="W20" s="28"/>
      <c r="X20" s="27"/>
      <c r="Y20" s="7"/>
      <c r="Z20" s="28"/>
      <c r="AA20" s="27"/>
      <c r="AB20" s="42"/>
      <c r="AC20" s="43"/>
      <c r="AD20" s="41"/>
      <c r="AE20" s="7"/>
      <c r="AF20" s="27"/>
    </row>
    <row r="21" spans="1:32" s="31" customFormat="1" x14ac:dyDescent="0.25">
      <c r="A21" s="23"/>
      <c r="B21" s="24"/>
      <c r="C21" s="25"/>
      <c r="D21" s="26"/>
      <c r="E21" s="24"/>
      <c r="F21" s="25"/>
      <c r="G21" s="26"/>
      <c r="H21" s="24"/>
      <c r="I21" s="25"/>
      <c r="J21" s="7" t="s">
        <v>54</v>
      </c>
      <c r="K21" s="28">
        <v>1</v>
      </c>
      <c r="L21" s="27">
        <v>5</v>
      </c>
      <c r="M21" s="7"/>
      <c r="N21" s="28"/>
      <c r="O21" s="27"/>
      <c r="P21" s="7" t="s">
        <v>132</v>
      </c>
      <c r="Q21" s="28">
        <v>5</v>
      </c>
      <c r="R21" s="27">
        <v>5</v>
      </c>
      <c r="S21" s="7"/>
      <c r="T21" s="28"/>
      <c r="U21" s="27"/>
      <c r="V21" s="7"/>
      <c r="W21" s="28"/>
      <c r="X21" s="27"/>
      <c r="Y21" s="7"/>
      <c r="Z21" s="28"/>
      <c r="AA21" s="27"/>
      <c r="AB21" s="42"/>
      <c r="AC21" s="43"/>
      <c r="AD21" s="41"/>
      <c r="AE21" s="7"/>
      <c r="AF21" s="27"/>
    </row>
    <row r="22" spans="1:32" s="31" customFormat="1" ht="15.75" thickBot="1" x14ac:dyDescent="0.3">
      <c r="A22" s="23"/>
      <c r="B22" s="24"/>
      <c r="C22" s="25"/>
      <c r="D22" s="26"/>
      <c r="E22" s="24"/>
      <c r="F22" s="25"/>
      <c r="G22" s="26"/>
      <c r="H22" s="24"/>
      <c r="I22" s="25"/>
      <c r="J22" s="7"/>
      <c r="K22" s="28"/>
      <c r="L22" s="27"/>
      <c r="M22" s="7"/>
      <c r="N22" s="28"/>
      <c r="O22" s="27"/>
      <c r="P22" s="7" t="s">
        <v>133</v>
      </c>
      <c r="Q22" s="28">
        <v>6</v>
      </c>
      <c r="R22" s="27">
        <v>5</v>
      </c>
      <c r="S22" s="7"/>
      <c r="T22" s="28"/>
      <c r="U22" s="27"/>
      <c r="V22" s="7"/>
      <c r="W22" s="28"/>
      <c r="X22" s="27"/>
      <c r="Y22" s="7"/>
      <c r="Z22" s="28"/>
      <c r="AA22" s="27"/>
      <c r="AB22" s="44"/>
      <c r="AC22" s="45"/>
      <c r="AD22" s="46"/>
      <c r="AE22" s="7"/>
      <c r="AF22" s="27"/>
    </row>
  </sheetData>
  <conditionalFormatting sqref="V2">
    <cfRule type="duplicateValues" dxfId="7" priority="8"/>
  </conditionalFormatting>
  <conditionalFormatting sqref="Y16">
    <cfRule type="duplicateValues" dxfId="6" priority="7"/>
  </conditionalFormatting>
  <conditionalFormatting sqref="AB7:AC7">
    <cfRule type="duplicateValues" dxfId="5" priority="6"/>
  </conditionalFormatting>
  <conditionalFormatting sqref="AB9:AC9">
    <cfRule type="duplicateValues" dxfId="4" priority="5"/>
  </conditionalFormatting>
  <conditionalFormatting sqref="AB10:AC10">
    <cfRule type="duplicateValues" dxfId="3" priority="3"/>
  </conditionalFormatting>
  <conditionalFormatting sqref="AB12:AC12">
    <cfRule type="duplicateValues" dxfId="2" priority="4"/>
  </conditionalFormatting>
  <conditionalFormatting sqref="AB13:AC13">
    <cfRule type="duplicateValues" dxfId="1" priority="1"/>
  </conditionalFormatting>
  <conditionalFormatting sqref="AB15:AC15">
    <cfRule type="duplicateValues" dxfId="0" priority="2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5056E-8ACD-414A-8E5B-1D444FF19077}">
  <dimension ref="A1:S16"/>
  <sheetViews>
    <sheetView tabSelected="1" view="pageBreakPreview" zoomScale="106" zoomScaleNormal="66" zoomScaleSheetLayoutView="106" workbookViewId="0">
      <selection activeCell="G5" sqref="G5"/>
    </sheetView>
  </sheetViews>
  <sheetFormatPr baseColWidth="10" defaultRowHeight="15" x14ac:dyDescent="0.25"/>
  <cols>
    <col min="1" max="1" width="26.140625" style="33" customWidth="1"/>
    <col min="2" max="2" width="31.140625" style="33" customWidth="1"/>
    <col min="3" max="19" width="11.42578125" style="37"/>
    <col min="20" max="16384" width="11.42578125" style="33"/>
  </cols>
  <sheetData>
    <row r="1" spans="1:2" x14ac:dyDescent="0.25">
      <c r="A1" s="34" t="s">
        <v>134</v>
      </c>
      <c r="B1" s="36" t="s">
        <v>135</v>
      </c>
    </row>
    <row r="2" spans="1:2" x14ac:dyDescent="0.25">
      <c r="A2" s="35" t="s">
        <v>112</v>
      </c>
      <c r="B2" s="35" t="s">
        <v>30</v>
      </c>
    </row>
    <row r="3" spans="1:2" x14ac:dyDescent="0.25">
      <c r="A3" s="35" t="s">
        <v>136</v>
      </c>
      <c r="B3" s="35">
        <v>28</v>
      </c>
    </row>
    <row r="4" spans="1:2" ht="30" x14ac:dyDescent="0.25">
      <c r="A4" s="35" t="s">
        <v>137</v>
      </c>
      <c r="B4" s="35" t="s">
        <v>138</v>
      </c>
    </row>
    <row r="5" spans="1:2" x14ac:dyDescent="0.25">
      <c r="A5" s="35" t="s">
        <v>139</v>
      </c>
      <c r="B5" s="35" t="s">
        <v>31</v>
      </c>
    </row>
    <row r="6" spans="1:2" x14ac:dyDescent="0.25">
      <c r="A6" s="35" t="s">
        <v>140</v>
      </c>
      <c r="B6" s="35" t="s">
        <v>58</v>
      </c>
    </row>
    <row r="7" spans="1:2" x14ac:dyDescent="0.25">
      <c r="A7" s="35" t="s">
        <v>141</v>
      </c>
      <c r="B7" s="35" t="s">
        <v>29</v>
      </c>
    </row>
    <row r="8" spans="1:2" ht="45" x14ac:dyDescent="0.25">
      <c r="A8" s="35" t="s">
        <v>142</v>
      </c>
      <c r="B8" s="35" t="s">
        <v>143</v>
      </c>
    </row>
    <row r="9" spans="1:2" ht="30" x14ac:dyDescent="0.25">
      <c r="A9" s="35" t="s">
        <v>144</v>
      </c>
      <c r="B9" s="35" t="s">
        <v>115</v>
      </c>
    </row>
    <row r="10" spans="1:2" ht="30" x14ac:dyDescent="0.25">
      <c r="A10" s="35" t="s">
        <v>145</v>
      </c>
      <c r="B10" s="35" t="s">
        <v>146</v>
      </c>
    </row>
    <row r="11" spans="1:2" ht="60" x14ac:dyDescent="0.25">
      <c r="A11" s="35" t="s">
        <v>147</v>
      </c>
      <c r="B11" s="35" t="s">
        <v>148</v>
      </c>
    </row>
    <row r="12" spans="1:2" ht="30" x14ac:dyDescent="0.25">
      <c r="A12" s="35" t="s">
        <v>149</v>
      </c>
      <c r="B12" s="35" t="s">
        <v>123</v>
      </c>
    </row>
    <row r="13" spans="1:2" x14ac:dyDescent="0.25">
      <c r="A13" s="35" t="s">
        <v>150</v>
      </c>
      <c r="B13" s="35" t="s">
        <v>151</v>
      </c>
    </row>
    <row r="14" spans="1:2" ht="30" x14ac:dyDescent="0.25">
      <c r="A14" s="35" t="s">
        <v>152</v>
      </c>
      <c r="B14" s="35" t="s">
        <v>153</v>
      </c>
    </row>
    <row r="15" spans="1:2" x14ac:dyDescent="0.25">
      <c r="A15" s="35" t="s">
        <v>154</v>
      </c>
      <c r="B15" s="35">
        <v>2</v>
      </c>
    </row>
    <row r="16" spans="1:2" x14ac:dyDescent="0.25">
      <c r="A16" s="35" t="s">
        <v>155</v>
      </c>
      <c r="B16" s="35" t="s">
        <v>156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Respuestas graduados</vt:lpstr>
      <vt:lpstr>Respuestas estudiantes</vt:lpstr>
      <vt:lpstr>Respuestas retirado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</dc:creator>
  <cp:lastModifiedBy>Margareth Cáceres</cp:lastModifiedBy>
  <dcterms:created xsi:type="dcterms:W3CDTF">2023-03-25T04:52:33Z</dcterms:created>
  <dcterms:modified xsi:type="dcterms:W3CDTF">2023-04-10T18:10:00Z</dcterms:modified>
</cp:coreProperties>
</file>